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15135" windowHeight="8130" activeTab="3"/>
  </bookViews>
  <sheets>
    <sheet name="MONTH" sheetId="6" r:id="rId1"/>
    <sheet name="طن" sheetId="3" r:id="rId2"/>
    <sheet name="فدان" sheetId="7" r:id="rId3"/>
    <sheet name="جمع" sheetId="4" r:id="rId4"/>
    <sheet name="بطاقة" sheetId="11" r:id="rId5"/>
    <sheet name="مياه" sheetId="10" r:id="rId6"/>
    <sheet name="تحويلات" sheetId="18" r:id="rId7"/>
    <sheet name="صرف" sheetId="9" r:id="rId8"/>
  </sheets>
  <definedNames>
    <definedName name="condition1" localSheetId="0">MONTH!#REF!</definedName>
    <definedName name="condition1" localSheetId="3">#REF!</definedName>
    <definedName name="condition1" localSheetId="2">#REF!</definedName>
    <definedName name="condition1">#REF!</definedName>
    <definedName name="condition2" localSheetId="0">MONTH!#REF!</definedName>
    <definedName name="condition2" localSheetId="3">#REF!</definedName>
    <definedName name="condition2" localSheetId="2">#REF!</definedName>
    <definedName name="condition2">#REF!</definedName>
    <definedName name="PICTURE">"INDEX(M7:M20"</definedName>
    <definedName name="_xlnm.Print_Area" localSheetId="0">MONTH!$A$1:$E$34</definedName>
    <definedName name="_xlnm.Print_Area" localSheetId="6">تحويلات!$A$1:$F$24</definedName>
    <definedName name="_xlnm.Print_Area" localSheetId="3">جمع!$A$1:$N$42</definedName>
    <definedName name="_xlnm.Print_Area" localSheetId="1">طن!$A$1:$E$12</definedName>
    <definedName name="_xlnm.Print_Area" localSheetId="2">فدان!$A$1:$E$12</definedName>
    <definedName name="_xlnm.Print_Area" localSheetId="5">مياه!$A$1:$G$21</definedName>
  </definedNames>
  <calcPr calcId="145621"/>
</workbook>
</file>

<file path=xl/calcChain.xml><?xml version="1.0" encoding="utf-8"?>
<calcChain xmlns="http://schemas.openxmlformats.org/spreadsheetml/2006/main">
  <c r="E11" i="7" l="1"/>
  <c r="C11" i="7"/>
  <c r="B11" i="7"/>
  <c r="B11" i="3" l="1"/>
  <c r="R7" i="4" l="1"/>
  <c r="R8" i="4"/>
  <c r="R9" i="4"/>
  <c r="R10" i="4"/>
  <c r="R11" i="4"/>
  <c r="R12" i="4"/>
  <c r="R13" i="4"/>
  <c r="R14" i="4"/>
  <c r="R6" i="4"/>
  <c r="R4" i="4"/>
  <c r="R3" i="4"/>
  <c r="D11" i="7" l="1"/>
  <c r="E109" i="11" l="1"/>
  <c r="D109" i="11"/>
  <c r="C109" i="11"/>
  <c r="E108" i="11"/>
  <c r="D108" i="11"/>
  <c r="C108" i="11"/>
  <c r="E107" i="11"/>
  <c r="D107" i="11"/>
  <c r="C107" i="11"/>
  <c r="E106" i="11"/>
  <c r="D106" i="11"/>
  <c r="C106" i="11"/>
  <c r="E105" i="11"/>
  <c r="D105" i="11"/>
  <c r="C105" i="11"/>
  <c r="E104" i="11"/>
  <c r="D104" i="11"/>
  <c r="C104" i="11"/>
  <c r="E103" i="11"/>
  <c r="D103" i="11"/>
  <c r="C103" i="11"/>
  <c r="E102" i="11"/>
  <c r="D102" i="11"/>
  <c r="C102" i="11"/>
  <c r="E101" i="11"/>
  <c r="D101" i="11"/>
  <c r="C101" i="11"/>
  <c r="E100" i="11"/>
  <c r="D100" i="11"/>
  <c r="C100" i="11"/>
  <c r="E99" i="11"/>
  <c r="D99" i="11"/>
  <c r="C99" i="11"/>
  <c r="E98" i="11"/>
  <c r="D98" i="11"/>
  <c r="C98" i="11"/>
  <c r="E97" i="11"/>
  <c r="D97" i="11"/>
  <c r="C97" i="11"/>
  <c r="E96" i="11"/>
  <c r="D96" i="11"/>
  <c r="C96" i="11"/>
  <c r="E95" i="11"/>
  <c r="D95" i="11"/>
  <c r="C95" i="11"/>
  <c r="E94" i="11"/>
  <c r="D94" i="11"/>
  <c r="C94" i="11"/>
  <c r="E93" i="11"/>
  <c r="D93" i="11"/>
  <c r="C93" i="11"/>
  <c r="E92" i="11"/>
  <c r="D92" i="11"/>
  <c r="C92" i="11"/>
  <c r="E91" i="11"/>
  <c r="D91" i="11"/>
  <c r="C91" i="11"/>
  <c r="E90" i="11"/>
  <c r="D90" i="11"/>
  <c r="C90" i="11"/>
  <c r="E89" i="11"/>
  <c r="D89" i="11"/>
  <c r="C89" i="11"/>
  <c r="E88" i="11"/>
  <c r="D88" i="11"/>
  <c r="C88" i="11"/>
  <c r="E87" i="11"/>
  <c r="D87" i="11"/>
  <c r="C87" i="11"/>
  <c r="E86" i="11"/>
  <c r="D86" i="11"/>
  <c r="C86" i="11"/>
  <c r="E85" i="11"/>
  <c r="D85" i="11"/>
  <c r="C85" i="11"/>
  <c r="E84" i="11"/>
  <c r="D84" i="11"/>
  <c r="C84" i="11"/>
  <c r="E83" i="11"/>
  <c r="D83" i="11"/>
  <c r="C83" i="11"/>
  <c r="E82" i="11"/>
  <c r="D82" i="11"/>
  <c r="C82" i="11"/>
  <c r="E81" i="11"/>
  <c r="D81" i="11"/>
  <c r="C81" i="11"/>
  <c r="E80" i="11"/>
  <c r="D80" i="11"/>
  <c r="C80" i="11"/>
  <c r="E79" i="11"/>
  <c r="D79" i="11"/>
  <c r="C79" i="11"/>
  <c r="E78" i="11"/>
  <c r="D78" i="11"/>
  <c r="C78" i="11"/>
  <c r="E77" i="11"/>
  <c r="D77" i="11"/>
  <c r="C77" i="11"/>
  <c r="E76" i="11"/>
  <c r="D76" i="11"/>
  <c r="C76" i="11"/>
  <c r="E75" i="11"/>
  <c r="D75" i="11"/>
  <c r="C75" i="11"/>
  <c r="E74" i="11"/>
  <c r="D74" i="11"/>
  <c r="C74" i="11"/>
  <c r="E73" i="11"/>
  <c r="D73" i="11"/>
  <c r="C73" i="11"/>
  <c r="E72" i="11"/>
  <c r="D72" i="11"/>
  <c r="C72" i="11"/>
  <c r="E71" i="11"/>
  <c r="D71" i="11"/>
  <c r="C71" i="11"/>
  <c r="E70" i="11"/>
  <c r="D70" i="11"/>
  <c r="C70" i="11"/>
  <c r="E69" i="11"/>
  <c r="D69" i="11"/>
  <c r="C69" i="11"/>
  <c r="E68" i="11"/>
  <c r="D68" i="11"/>
  <c r="C68" i="11"/>
  <c r="F67" i="11"/>
  <c r="E67" i="11"/>
  <c r="H67" i="11" s="1"/>
  <c r="D67" i="11"/>
  <c r="C67" i="11"/>
  <c r="H66" i="11"/>
  <c r="F66" i="11"/>
  <c r="E66" i="11"/>
  <c r="G66" i="11" s="1"/>
  <c r="D66" i="11"/>
  <c r="C66" i="11"/>
  <c r="H65" i="11"/>
  <c r="E65" i="11"/>
  <c r="G65" i="11" s="1"/>
  <c r="D65" i="11"/>
  <c r="C65" i="11"/>
  <c r="E64" i="11"/>
  <c r="G64" i="11" s="1"/>
  <c r="D64" i="11"/>
  <c r="C64" i="11"/>
  <c r="F63" i="11"/>
  <c r="E63" i="11"/>
  <c r="G63" i="11" s="1"/>
  <c r="D63" i="11"/>
  <c r="C63" i="11"/>
  <c r="H62" i="11"/>
  <c r="F62" i="11"/>
  <c r="E62" i="11"/>
  <c r="G62" i="11" s="1"/>
  <c r="D62" i="11"/>
  <c r="C62" i="11"/>
  <c r="H61" i="11"/>
  <c r="E61" i="11"/>
  <c r="G61" i="11" s="1"/>
  <c r="D61" i="11"/>
  <c r="C61" i="11"/>
  <c r="E60" i="11"/>
  <c r="G60" i="11" s="1"/>
  <c r="D60" i="11"/>
  <c r="C60" i="11"/>
  <c r="F59" i="11"/>
  <c r="E59" i="11"/>
  <c r="G59" i="11" s="1"/>
  <c r="D59" i="11"/>
  <c r="C59" i="11"/>
  <c r="H58" i="11"/>
  <c r="F58" i="11"/>
  <c r="E58" i="11"/>
  <c r="G58" i="11" s="1"/>
  <c r="D58" i="11"/>
  <c r="C58" i="11"/>
  <c r="H57" i="11"/>
  <c r="E57" i="11"/>
  <c r="G57" i="11" s="1"/>
  <c r="D57" i="11"/>
  <c r="C57" i="11"/>
  <c r="E56" i="11"/>
  <c r="G56" i="11" s="1"/>
  <c r="D56" i="11"/>
  <c r="C56" i="11"/>
  <c r="F55" i="11"/>
  <c r="E55" i="11"/>
  <c r="G55" i="11" s="1"/>
  <c r="D55" i="11"/>
  <c r="C55" i="11"/>
  <c r="H54" i="11"/>
  <c r="F54" i="11"/>
  <c r="E54" i="11"/>
  <c r="G54" i="11" s="1"/>
  <c r="D54" i="11"/>
  <c r="C54" i="11"/>
  <c r="H53" i="11"/>
  <c r="E53" i="11"/>
  <c r="G53" i="11" s="1"/>
  <c r="D53" i="11"/>
  <c r="C53" i="11"/>
  <c r="E52" i="11"/>
  <c r="G52" i="11" s="1"/>
  <c r="D52" i="11"/>
  <c r="C52" i="11"/>
  <c r="F51" i="11"/>
  <c r="E51" i="11"/>
  <c r="G51" i="11" s="1"/>
  <c r="D51" i="11"/>
  <c r="C51" i="11"/>
  <c r="H50" i="11"/>
  <c r="F50" i="11"/>
  <c r="E50" i="11"/>
  <c r="G50" i="11" s="1"/>
  <c r="D50" i="11"/>
  <c r="C50" i="11"/>
  <c r="H49" i="11"/>
  <c r="E49" i="11"/>
  <c r="G49" i="11" s="1"/>
  <c r="D49" i="11"/>
  <c r="C49" i="11"/>
  <c r="E48" i="11"/>
  <c r="G48" i="11" s="1"/>
  <c r="D48" i="11"/>
  <c r="C48" i="11"/>
  <c r="F47" i="11"/>
  <c r="E47" i="11"/>
  <c r="G47" i="11" s="1"/>
  <c r="D47" i="11"/>
  <c r="C47" i="11"/>
  <c r="H46" i="11"/>
  <c r="F46" i="11"/>
  <c r="E46" i="11"/>
  <c r="G46" i="11" s="1"/>
  <c r="D46" i="11"/>
  <c r="C46" i="11"/>
  <c r="H45" i="11"/>
  <c r="E45" i="11"/>
  <c r="G45" i="11" s="1"/>
  <c r="D45" i="11"/>
  <c r="C45" i="11"/>
  <c r="E44" i="11"/>
  <c r="G44" i="11" s="1"/>
  <c r="D44" i="11"/>
  <c r="C44" i="11"/>
  <c r="F43" i="11"/>
  <c r="E43" i="11"/>
  <c r="G43" i="11" s="1"/>
  <c r="D43" i="11"/>
  <c r="C43" i="11"/>
  <c r="H42" i="11"/>
  <c r="F42" i="11"/>
  <c r="E42" i="11"/>
  <c r="G42" i="11" s="1"/>
  <c r="D42" i="11"/>
  <c r="C42" i="11"/>
  <c r="H41" i="11"/>
  <c r="E41" i="11"/>
  <c r="G41" i="11" s="1"/>
  <c r="D41" i="11"/>
  <c r="C41" i="11"/>
  <c r="E40" i="11"/>
  <c r="G40" i="11" s="1"/>
  <c r="D40" i="11"/>
  <c r="C40" i="11"/>
  <c r="F39" i="11"/>
  <c r="E39" i="11"/>
  <c r="G39" i="11" s="1"/>
  <c r="D39" i="11"/>
  <c r="C39" i="11"/>
  <c r="H38" i="11"/>
  <c r="F38" i="11"/>
  <c r="E38" i="11"/>
  <c r="G38" i="11" s="1"/>
  <c r="D38" i="11"/>
  <c r="C38" i="11"/>
  <c r="H37" i="11"/>
  <c r="E37" i="11"/>
  <c r="G37" i="11" s="1"/>
  <c r="D37" i="11"/>
  <c r="C37" i="11"/>
  <c r="E36" i="11"/>
  <c r="G36" i="11" s="1"/>
  <c r="D36" i="11"/>
  <c r="C36" i="11"/>
  <c r="F35" i="11"/>
  <c r="E35" i="11"/>
  <c r="G35" i="11" s="1"/>
  <c r="D35" i="11"/>
  <c r="C35" i="11"/>
  <c r="H34" i="11"/>
  <c r="F34" i="11"/>
  <c r="E34" i="11"/>
  <c r="G34" i="11" s="1"/>
  <c r="D34" i="11"/>
  <c r="C34" i="11"/>
  <c r="H33" i="11"/>
  <c r="E33" i="11"/>
  <c r="G33" i="11" s="1"/>
  <c r="D33" i="11"/>
  <c r="C33" i="11"/>
  <c r="E32" i="11"/>
  <c r="G32" i="11" s="1"/>
  <c r="D32" i="11"/>
  <c r="C32" i="11"/>
  <c r="F31" i="11"/>
  <c r="E31" i="11"/>
  <c r="G31" i="11" s="1"/>
  <c r="D31" i="11"/>
  <c r="C31" i="11"/>
  <c r="H30" i="11"/>
  <c r="F30" i="11"/>
  <c r="E30" i="11"/>
  <c r="G30" i="11" s="1"/>
  <c r="D30" i="11"/>
  <c r="C30" i="11"/>
  <c r="H29" i="11"/>
  <c r="E29" i="11"/>
  <c r="G29" i="11" s="1"/>
  <c r="D29" i="11"/>
  <c r="C29" i="11"/>
  <c r="E28" i="11"/>
  <c r="G28" i="11" s="1"/>
  <c r="D28" i="11"/>
  <c r="C28" i="11"/>
  <c r="F27" i="11"/>
  <c r="E27" i="11"/>
  <c r="G27" i="11" s="1"/>
  <c r="D27" i="11"/>
  <c r="C27" i="11"/>
  <c r="H26" i="11"/>
  <c r="F26" i="11"/>
  <c r="E26" i="11"/>
  <c r="G26" i="11" s="1"/>
  <c r="D26" i="11"/>
  <c r="C26" i="11"/>
  <c r="H25" i="11"/>
  <c r="E25" i="11"/>
  <c r="G25" i="11" s="1"/>
  <c r="D25" i="11"/>
  <c r="C25" i="11"/>
  <c r="E24" i="11"/>
  <c r="G24" i="11" s="1"/>
  <c r="D24" i="11"/>
  <c r="C24" i="11"/>
  <c r="F23" i="11"/>
  <c r="E23" i="11"/>
  <c r="G23" i="11" s="1"/>
  <c r="D23" i="11"/>
  <c r="C23" i="11"/>
  <c r="H22" i="11"/>
  <c r="F22" i="11"/>
  <c r="E22" i="11"/>
  <c r="G22" i="11" s="1"/>
  <c r="D22" i="11"/>
  <c r="C22" i="11"/>
  <c r="H21" i="11"/>
  <c r="E21" i="11"/>
  <c r="G21" i="11" s="1"/>
  <c r="D21" i="11"/>
  <c r="C21" i="11"/>
  <c r="E20" i="11"/>
  <c r="G20" i="11" s="1"/>
  <c r="D20" i="11"/>
  <c r="C20" i="11"/>
  <c r="F19" i="11"/>
  <c r="E19" i="11"/>
  <c r="G19" i="11" s="1"/>
  <c r="D19" i="11"/>
  <c r="C19" i="11"/>
  <c r="H18" i="11"/>
  <c r="F18" i="11"/>
  <c r="E18" i="11"/>
  <c r="G18" i="11" s="1"/>
  <c r="D18" i="11"/>
  <c r="C18" i="11"/>
  <c r="H17" i="11"/>
  <c r="E17" i="11"/>
  <c r="G17" i="11" s="1"/>
  <c r="D17" i="11"/>
  <c r="C17" i="11"/>
  <c r="E16" i="11"/>
  <c r="G16" i="11" s="1"/>
  <c r="D16" i="11"/>
  <c r="C16" i="11"/>
  <c r="E15" i="11"/>
  <c r="G15" i="11" s="1"/>
  <c r="D15" i="11"/>
  <c r="C15" i="11"/>
  <c r="E14" i="11"/>
  <c r="G14" i="11" s="1"/>
  <c r="D14" i="11"/>
  <c r="C14" i="11"/>
  <c r="E13" i="11"/>
  <c r="G13" i="11" s="1"/>
  <c r="D13" i="11"/>
  <c r="C13" i="11"/>
  <c r="E12" i="11"/>
  <c r="G12" i="11" s="1"/>
  <c r="D12" i="11"/>
  <c r="C12" i="11"/>
  <c r="E11" i="11"/>
  <c r="G11" i="11" s="1"/>
  <c r="D11" i="11"/>
  <c r="C11" i="11"/>
  <c r="E10" i="11"/>
  <c r="G10" i="11" s="1"/>
  <c r="D10" i="11"/>
  <c r="C10" i="11"/>
  <c r="E9" i="11"/>
  <c r="G9" i="11" s="1"/>
  <c r="D9" i="11"/>
  <c r="C9" i="11"/>
  <c r="H8" i="11"/>
  <c r="F8" i="11"/>
  <c r="E8" i="11"/>
  <c r="G8" i="11" s="1"/>
  <c r="D8" i="11"/>
  <c r="C8" i="11"/>
  <c r="E7" i="11"/>
  <c r="G7" i="11" s="1"/>
  <c r="D7" i="11"/>
  <c r="C7" i="11"/>
  <c r="E6" i="11"/>
  <c r="G6" i="11" s="1"/>
  <c r="D6" i="11"/>
  <c r="C6" i="11"/>
  <c r="E5" i="11"/>
  <c r="D5" i="11"/>
  <c r="C5" i="11"/>
  <c r="F7" i="11" l="1"/>
  <c r="H7" i="11"/>
  <c r="F15" i="11"/>
  <c r="G5" i="11"/>
  <c r="F5" i="11"/>
  <c r="F11" i="11"/>
  <c r="F9" i="11"/>
  <c r="H11" i="11"/>
  <c r="F12" i="11"/>
  <c r="H12" i="11"/>
  <c r="F14" i="11"/>
  <c r="H14" i="11"/>
  <c r="H5" i="11"/>
  <c r="F6" i="11"/>
  <c r="H9" i="11"/>
  <c r="F10" i="11"/>
  <c r="H15" i="11"/>
  <c r="F16" i="11"/>
  <c r="H19" i="11"/>
  <c r="F20" i="11"/>
  <c r="H23" i="11"/>
  <c r="F24" i="11"/>
  <c r="H27" i="11"/>
  <c r="F28" i="11"/>
  <c r="H31" i="11"/>
  <c r="F32" i="11"/>
  <c r="H35" i="11"/>
  <c r="F36" i="11"/>
  <c r="H39" i="11"/>
  <c r="F40" i="11"/>
  <c r="H43" i="11"/>
  <c r="F44" i="11"/>
  <c r="H47" i="11"/>
  <c r="F48" i="11"/>
  <c r="H51" i="11"/>
  <c r="F52" i="11"/>
  <c r="H55" i="11"/>
  <c r="F56" i="11"/>
  <c r="H59" i="11"/>
  <c r="F60" i="11"/>
  <c r="H63" i="11"/>
  <c r="F64" i="11"/>
  <c r="H6" i="11"/>
  <c r="H10" i="11"/>
  <c r="H16" i="11"/>
  <c r="F17" i="11"/>
  <c r="H20" i="11"/>
  <c r="F21" i="11"/>
  <c r="H24" i="11"/>
  <c r="F25" i="11"/>
  <c r="H28" i="11"/>
  <c r="F29" i="11"/>
  <c r="H32" i="11"/>
  <c r="F33" i="11"/>
  <c r="H36" i="11"/>
  <c r="F37" i="11"/>
  <c r="H40" i="11"/>
  <c r="F41" i="11"/>
  <c r="H44" i="11"/>
  <c r="F45" i="11"/>
  <c r="H48" i="11"/>
  <c r="F49" i="11"/>
  <c r="H52" i="11"/>
  <c r="F53" i="11"/>
  <c r="H56" i="11"/>
  <c r="F57" i="11"/>
  <c r="H60" i="11"/>
  <c r="F61" i="11"/>
  <c r="H64" i="11"/>
  <c r="F65" i="11"/>
  <c r="F13" i="11"/>
  <c r="H13" i="11"/>
  <c r="H68" i="11"/>
  <c r="F68" i="11"/>
  <c r="H70" i="11"/>
  <c r="F70" i="11"/>
  <c r="H71" i="11"/>
  <c r="F71" i="11"/>
  <c r="H72" i="11"/>
  <c r="F72" i="11"/>
  <c r="H73" i="11"/>
  <c r="F73" i="11"/>
  <c r="H74" i="11"/>
  <c r="F74" i="11"/>
  <c r="H75" i="11"/>
  <c r="F75" i="11"/>
  <c r="H76" i="11"/>
  <c r="F76" i="11"/>
  <c r="H77" i="11"/>
  <c r="F77" i="11"/>
  <c r="H78" i="11"/>
  <c r="F78" i="11"/>
  <c r="H79" i="11"/>
  <c r="F79" i="11"/>
  <c r="H80" i="11"/>
  <c r="F80" i="11"/>
  <c r="H81" i="11"/>
  <c r="F81" i="11"/>
  <c r="H82" i="11"/>
  <c r="F82" i="11"/>
  <c r="H83" i="11"/>
  <c r="F83" i="11"/>
  <c r="H84" i="11"/>
  <c r="F84" i="11"/>
  <c r="H85" i="11"/>
  <c r="F85" i="11"/>
  <c r="H86" i="11"/>
  <c r="F86" i="11"/>
  <c r="H87" i="11"/>
  <c r="F87" i="11"/>
  <c r="H88" i="11"/>
  <c r="F88" i="11"/>
  <c r="H89" i="11"/>
  <c r="F89" i="11"/>
  <c r="H90" i="11"/>
  <c r="F90" i="11"/>
  <c r="H91" i="11"/>
  <c r="F91" i="11"/>
  <c r="H92" i="11"/>
  <c r="F92" i="11"/>
  <c r="H93" i="11"/>
  <c r="F93" i="11"/>
  <c r="H94" i="11"/>
  <c r="F94" i="11"/>
  <c r="H95" i="11"/>
  <c r="F95" i="11"/>
  <c r="H96" i="11"/>
  <c r="F96" i="11"/>
  <c r="H97" i="11"/>
  <c r="F97" i="11"/>
  <c r="H98" i="11"/>
  <c r="F98" i="11"/>
  <c r="H99" i="11"/>
  <c r="F99" i="11"/>
  <c r="H100" i="11"/>
  <c r="F100" i="11"/>
  <c r="H101" i="11"/>
  <c r="F101" i="11"/>
  <c r="H102" i="11"/>
  <c r="F102" i="11"/>
  <c r="H103" i="11"/>
  <c r="F103" i="11"/>
  <c r="H104" i="11"/>
  <c r="F104" i="11"/>
  <c r="H105" i="11"/>
  <c r="F105" i="11"/>
  <c r="H106" i="11"/>
  <c r="F106" i="11"/>
  <c r="H107" i="11"/>
  <c r="F107" i="11"/>
  <c r="H108" i="11"/>
  <c r="F108" i="11"/>
  <c r="H109" i="11"/>
  <c r="F109" i="11"/>
  <c r="H69" i="11"/>
  <c r="F69"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D11" i="3" l="1"/>
  <c r="E1398" i="9" l="1"/>
  <c r="D1398" i="9"/>
  <c r="F1397" i="9"/>
  <c r="F1396" i="9"/>
  <c r="F1395" i="9"/>
  <c r="F1394" i="9"/>
  <c r="F1393" i="9"/>
  <c r="F1392" i="9"/>
  <c r="F1391" i="9"/>
  <c r="F1390" i="9"/>
  <c r="F1389" i="9"/>
  <c r="F1388" i="9"/>
  <c r="F1387" i="9"/>
  <c r="F1386" i="9"/>
  <c r="F1385" i="9"/>
  <c r="F1384" i="9"/>
  <c r="F1383" i="9"/>
  <c r="F1382" i="9"/>
  <c r="F1381" i="9"/>
  <c r="F1380" i="9"/>
  <c r="F1379" i="9"/>
  <c r="F1378" i="9"/>
  <c r="F1377" i="9"/>
  <c r="F1376" i="9"/>
  <c r="F1375" i="9"/>
  <c r="F1374" i="9"/>
  <c r="F1373" i="9"/>
  <c r="F1372" i="9"/>
  <c r="F1371" i="9"/>
  <c r="F1370" i="9"/>
  <c r="F1369" i="9"/>
  <c r="F1368" i="9"/>
  <c r="F1367" i="9"/>
  <c r="F1366" i="9"/>
  <c r="F1365" i="9"/>
  <c r="F1364" i="9"/>
  <c r="F1363" i="9"/>
  <c r="F1362" i="9"/>
  <c r="F1361" i="9"/>
  <c r="F1360" i="9"/>
  <c r="F1359" i="9"/>
  <c r="F1358" i="9"/>
  <c r="F1357" i="9"/>
  <c r="F1356" i="9"/>
  <c r="F1355" i="9"/>
  <c r="F1354" i="9"/>
  <c r="F1353" i="9"/>
  <c r="F1352" i="9"/>
  <c r="F1351" i="9"/>
  <c r="F1350" i="9"/>
  <c r="F1349" i="9"/>
  <c r="F1348" i="9"/>
  <c r="F1347" i="9"/>
  <c r="F1346" i="9"/>
  <c r="F1345" i="9"/>
  <c r="F1344" i="9"/>
  <c r="F1343" i="9"/>
  <c r="F1342" i="9"/>
  <c r="F1341" i="9"/>
  <c r="F1340" i="9"/>
  <c r="F1339" i="9"/>
  <c r="F1338" i="9"/>
  <c r="F1337" i="9"/>
  <c r="F1336" i="9"/>
  <c r="F1335" i="9"/>
  <c r="F1334" i="9"/>
  <c r="F1333" i="9"/>
  <c r="F1332" i="9"/>
  <c r="F1331" i="9"/>
  <c r="F1330" i="9"/>
  <c r="F1329" i="9"/>
  <c r="F1328" i="9"/>
  <c r="F1327" i="9"/>
  <c r="F1326" i="9"/>
  <c r="F1325" i="9"/>
  <c r="F1324" i="9"/>
  <c r="F1323" i="9"/>
  <c r="F1322" i="9"/>
  <c r="F1321" i="9"/>
  <c r="F1320" i="9"/>
  <c r="F1319" i="9"/>
  <c r="F1318" i="9"/>
  <c r="F1317" i="9"/>
  <c r="F1316" i="9"/>
  <c r="F1315" i="9"/>
  <c r="F1314" i="9"/>
  <c r="F1313" i="9"/>
  <c r="F1312" i="9"/>
  <c r="F1311" i="9"/>
  <c r="F1310" i="9"/>
  <c r="F1309" i="9"/>
  <c r="F1308" i="9"/>
  <c r="F1307" i="9"/>
  <c r="F1306" i="9"/>
  <c r="F1305" i="9"/>
  <c r="F1304" i="9"/>
  <c r="F1303" i="9"/>
  <c r="F1302" i="9"/>
  <c r="F1301" i="9"/>
  <c r="F1300" i="9"/>
  <c r="F1299" i="9"/>
  <c r="F1298" i="9"/>
  <c r="F1297" i="9"/>
  <c r="F1296" i="9"/>
  <c r="F1295" i="9"/>
  <c r="F1294" i="9"/>
  <c r="F1293" i="9"/>
  <c r="F1292" i="9"/>
  <c r="F1291" i="9"/>
  <c r="F1290" i="9"/>
  <c r="F1289" i="9"/>
  <c r="F1288" i="9"/>
  <c r="F1287" i="9"/>
  <c r="F1286" i="9"/>
  <c r="F1285" i="9"/>
  <c r="F1284" i="9"/>
  <c r="F1283" i="9"/>
  <c r="F1282" i="9"/>
  <c r="F1281" i="9"/>
  <c r="F1280" i="9"/>
  <c r="F1279" i="9"/>
  <c r="F1278" i="9"/>
  <c r="F1277" i="9"/>
  <c r="F1276" i="9"/>
  <c r="F1275" i="9"/>
  <c r="F1274" i="9"/>
  <c r="F1273" i="9"/>
  <c r="F1272" i="9"/>
  <c r="F1271" i="9"/>
  <c r="F1270" i="9"/>
  <c r="F1269" i="9"/>
  <c r="F1268" i="9"/>
  <c r="F1267" i="9"/>
  <c r="F1266" i="9"/>
  <c r="F1265" i="9"/>
  <c r="F1264" i="9"/>
  <c r="F1263" i="9"/>
  <c r="F1262" i="9"/>
  <c r="F1261" i="9"/>
  <c r="F1260" i="9"/>
  <c r="F1259" i="9"/>
  <c r="F1258" i="9"/>
  <c r="F1257" i="9"/>
  <c r="F1256" i="9"/>
  <c r="F1255" i="9"/>
  <c r="F1254" i="9"/>
  <c r="F1253" i="9"/>
  <c r="F1252" i="9"/>
  <c r="F1251" i="9"/>
  <c r="F1250" i="9"/>
  <c r="F1249" i="9"/>
  <c r="F1248" i="9"/>
  <c r="F1247" i="9"/>
  <c r="F1246" i="9"/>
  <c r="F1245" i="9"/>
  <c r="F1244" i="9"/>
  <c r="F1243" i="9"/>
  <c r="F1242" i="9"/>
  <c r="F1241" i="9"/>
  <c r="F1240" i="9"/>
  <c r="F1239" i="9"/>
  <c r="F1238" i="9"/>
  <c r="F1237" i="9"/>
  <c r="F1236" i="9"/>
  <c r="F1235" i="9"/>
  <c r="F1234" i="9"/>
  <c r="F1233" i="9"/>
  <c r="F1232" i="9"/>
  <c r="F1231" i="9"/>
  <c r="F1230" i="9"/>
  <c r="F1229" i="9"/>
  <c r="F1228" i="9"/>
  <c r="F1227" i="9"/>
  <c r="F1226" i="9"/>
  <c r="F1225" i="9"/>
  <c r="F1224" i="9"/>
  <c r="F1223" i="9"/>
  <c r="F1222" i="9"/>
  <c r="F1221" i="9"/>
  <c r="F1220" i="9"/>
  <c r="F1219" i="9"/>
  <c r="F1218" i="9"/>
  <c r="F1217" i="9"/>
  <c r="F1216" i="9"/>
  <c r="F1215" i="9"/>
  <c r="F1214" i="9"/>
  <c r="F1213" i="9"/>
  <c r="F1212" i="9"/>
  <c r="F1211" i="9"/>
  <c r="F1210" i="9"/>
  <c r="F1209" i="9"/>
  <c r="F1208" i="9"/>
  <c r="F1207" i="9"/>
  <c r="F1206" i="9"/>
  <c r="F1205" i="9"/>
  <c r="F1204" i="9"/>
  <c r="F1203" i="9"/>
  <c r="F1202" i="9"/>
  <c r="F1201" i="9"/>
  <c r="F1200" i="9"/>
  <c r="F1199" i="9"/>
  <c r="F1198" i="9"/>
  <c r="F1197" i="9"/>
  <c r="F1196" i="9"/>
  <c r="F1195" i="9"/>
  <c r="F1194" i="9"/>
  <c r="F1193" i="9"/>
  <c r="F1192" i="9"/>
  <c r="F1191" i="9"/>
  <c r="F1190" i="9"/>
  <c r="F1189" i="9"/>
  <c r="F1188" i="9"/>
  <c r="F1187" i="9"/>
  <c r="F1186" i="9"/>
  <c r="F1185" i="9"/>
  <c r="F1184" i="9"/>
  <c r="F1183" i="9"/>
  <c r="F1182" i="9"/>
  <c r="F1181" i="9"/>
  <c r="F1180" i="9"/>
  <c r="F1179" i="9"/>
  <c r="F1178" i="9"/>
  <c r="F1177" i="9"/>
  <c r="F1176" i="9"/>
  <c r="F1175" i="9"/>
  <c r="F1174" i="9"/>
  <c r="F1173" i="9"/>
  <c r="F1172" i="9"/>
  <c r="F1171" i="9"/>
  <c r="F1170" i="9"/>
  <c r="F1169" i="9"/>
  <c r="F1168" i="9"/>
  <c r="F1167" i="9"/>
  <c r="F1166" i="9"/>
  <c r="F1165" i="9"/>
  <c r="F1164" i="9"/>
  <c r="F1163" i="9"/>
  <c r="F1162" i="9"/>
  <c r="F1161" i="9"/>
  <c r="F1160" i="9"/>
  <c r="F1159" i="9"/>
  <c r="F1158" i="9"/>
  <c r="F1157" i="9"/>
  <c r="F1156" i="9"/>
  <c r="F1155" i="9"/>
  <c r="F1154" i="9"/>
  <c r="F1153" i="9"/>
  <c r="F1152" i="9"/>
  <c r="F1151" i="9"/>
  <c r="F1150" i="9"/>
  <c r="F1149" i="9"/>
  <c r="F1148" i="9"/>
  <c r="F1147" i="9"/>
  <c r="F1146" i="9"/>
  <c r="F1145" i="9"/>
  <c r="F1144" i="9"/>
  <c r="F1143" i="9"/>
  <c r="F1142" i="9"/>
  <c r="F1141" i="9"/>
  <c r="F1140" i="9"/>
  <c r="F1139" i="9"/>
  <c r="F1138" i="9"/>
  <c r="F1137" i="9"/>
  <c r="F1136" i="9"/>
  <c r="F1135" i="9"/>
  <c r="F1134" i="9"/>
  <c r="F1133" i="9"/>
  <c r="F1132" i="9"/>
  <c r="F1131" i="9"/>
  <c r="F1130" i="9"/>
  <c r="F1129" i="9"/>
  <c r="F1128" i="9"/>
  <c r="F1127" i="9"/>
  <c r="F1126" i="9"/>
  <c r="F1125" i="9"/>
  <c r="F1124" i="9"/>
  <c r="F1123" i="9"/>
  <c r="F1122" i="9"/>
  <c r="F1121" i="9"/>
  <c r="F1120" i="9"/>
  <c r="F1119" i="9"/>
  <c r="F1118" i="9"/>
  <c r="F1117" i="9"/>
  <c r="F1116" i="9"/>
  <c r="F1115" i="9"/>
  <c r="F1114" i="9"/>
  <c r="F1113" i="9"/>
  <c r="F1112" i="9"/>
  <c r="F1111" i="9"/>
  <c r="F1110" i="9"/>
  <c r="F1109" i="9"/>
  <c r="F1108" i="9"/>
  <c r="F1107" i="9"/>
  <c r="F1106" i="9"/>
  <c r="F1105" i="9"/>
  <c r="F1104" i="9"/>
  <c r="F1103" i="9"/>
  <c r="F1102" i="9"/>
  <c r="F1101" i="9"/>
  <c r="F1100" i="9"/>
  <c r="F1099" i="9"/>
  <c r="F1098" i="9"/>
  <c r="F1097" i="9"/>
  <c r="F1096" i="9"/>
  <c r="F1095" i="9"/>
  <c r="F1094" i="9"/>
  <c r="F1093" i="9"/>
  <c r="F1092" i="9"/>
  <c r="F1091" i="9"/>
  <c r="F1090" i="9"/>
  <c r="F1089" i="9"/>
  <c r="F1088" i="9"/>
  <c r="F1087" i="9"/>
  <c r="F1086" i="9"/>
  <c r="F1085" i="9"/>
  <c r="F1084" i="9"/>
  <c r="F1083" i="9"/>
  <c r="F1082" i="9"/>
  <c r="F1081" i="9"/>
  <c r="F1080" i="9"/>
  <c r="F1079" i="9"/>
  <c r="F1078" i="9"/>
  <c r="F1077" i="9"/>
  <c r="F1076" i="9"/>
  <c r="F1075" i="9"/>
  <c r="F1074" i="9"/>
  <c r="F1073" i="9"/>
  <c r="F1072" i="9"/>
  <c r="F1071" i="9"/>
  <c r="F1070" i="9"/>
  <c r="F1069" i="9"/>
  <c r="F1068" i="9"/>
  <c r="F1067" i="9"/>
  <c r="F1066" i="9"/>
  <c r="F1065" i="9"/>
  <c r="F1064" i="9"/>
  <c r="F1063" i="9"/>
  <c r="F1062" i="9"/>
  <c r="F1061" i="9"/>
  <c r="F1060" i="9"/>
  <c r="F1059" i="9"/>
  <c r="F1058" i="9"/>
  <c r="F1057" i="9"/>
  <c r="F1056" i="9"/>
  <c r="F1055" i="9"/>
  <c r="F1054" i="9"/>
  <c r="F1053" i="9"/>
  <c r="F1052" i="9"/>
  <c r="F1051" i="9"/>
  <c r="F1050" i="9"/>
  <c r="F1049" i="9"/>
  <c r="F1048" i="9"/>
  <c r="F1047" i="9"/>
  <c r="F1046" i="9"/>
  <c r="F1045" i="9"/>
  <c r="F1044" i="9"/>
  <c r="F1043" i="9"/>
  <c r="F1042" i="9"/>
  <c r="F1041" i="9"/>
  <c r="F1040" i="9"/>
  <c r="F1039" i="9"/>
  <c r="F1038" i="9"/>
  <c r="F1037" i="9"/>
  <c r="F1036" i="9"/>
  <c r="F1035" i="9"/>
  <c r="F1034" i="9"/>
  <c r="F1033" i="9"/>
  <c r="F1032" i="9"/>
  <c r="F1031" i="9"/>
  <c r="F1030" i="9"/>
  <c r="F1029" i="9"/>
  <c r="F1028" i="9"/>
  <c r="F1027" i="9"/>
  <c r="F1026" i="9"/>
  <c r="F1025" i="9"/>
  <c r="F1024" i="9"/>
  <c r="F1023" i="9"/>
  <c r="F1022" i="9"/>
  <c r="F1021" i="9"/>
  <c r="F1020" i="9"/>
  <c r="F1019" i="9"/>
  <c r="F1018" i="9"/>
  <c r="F1017" i="9"/>
  <c r="F1016" i="9"/>
  <c r="F1015" i="9"/>
  <c r="F1014" i="9"/>
  <c r="F1013" i="9"/>
  <c r="F1012" i="9"/>
  <c r="F1011" i="9"/>
  <c r="F1010" i="9"/>
  <c r="F1009" i="9"/>
  <c r="F1008" i="9"/>
  <c r="F1007" i="9"/>
  <c r="F1006" i="9"/>
  <c r="F1005" i="9"/>
  <c r="F1004" i="9"/>
  <c r="F1003" i="9"/>
  <c r="F1002" i="9"/>
  <c r="F1001" i="9"/>
  <c r="F1000" i="9"/>
  <c r="F999" i="9"/>
  <c r="F998" i="9"/>
  <c r="F997" i="9"/>
  <c r="F996" i="9"/>
  <c r="F995" i="9"/>
  <c r="F994" i="9"/>
  <c r="F993" i="9"/>
  <c r="F992" i="9"/>
  <c r="F991" i="9"/>
  <c r="F990" i="9"/>
  <c r="F989" i="9"/>
  <c r="F988" i="9"/>
  <c r="F987" i="9"/>
  <c r="F986" i="9"/>
  <c r="F985" i="9"/>
  <c r="F984" i="9"/>
  <c r="F983" i="9"/>
  <c r="F982" i="9"/>
  <c r="F981" i="9"/>
  <c r="F980" i="9"/>
  <c r="F979" i="9"/>
  <c r="F978" i="9"/>
  <c r="F977" i="9"/>
  <c r="F976" i="9"/>
  <c r="F975" i="9"/>
  <c r="F974" i="9"/>
  <c r="F973" i="9"/>
  <c r="F972" i="9"/>
  <c r="F971" i="9"/>
  <c r="F970" i="9"/>
  <c r="F969" i="9"/>
  <c r="F968" i="9"/>
  <c r="F967" i="9"/>
  <c r="F966" i="9"/>
  <c r="F965" i="9"/>
  <c r="F964" i="9"/>
  <c r="F963" i="9"/>
  <c r="F962" i="9"/>
  <c r="F961" i="9"/>
  <c r="F960" i="9"/>
  <c r="F959" i="9"/>
  <c r="F958" i="9"/>
  <c r="F957" i="9"/>
  <c r="F956" i="9"/>
  <c r="F955" i="9"/>
  <c r="F954" i="9"/>
  <c r="F953" i="9"/>
  <c r="F952" i="9"/>
  <c r="F951" i="9"/>
  <c r="F950" i="9"/>
  <c r="F949" i="9"/>
  <c r="F948" i="9"/>
  <c r="F947" i="9"/>
  <c r="F946" i="9"/>
  <c r="F945" i="9"/>
  <c r="F944" i="9"/>
  <c r="F943" i="9"/>
  <c r="F942" i="9"/>
  <c r="F941" i="9"/>
  <c r="F940" i="9"/>
  <c r="F939" i="9"/>
  <c r="F938" i="9"/>
  <c r="F937" i="9"/>
  <c r="F936" i="9"/>
  <c r="F935" i="9"/>
  <c r="F934" i="9"/>
  <c r="F933" i="9"/>
  <c r="F932" i="9"/>
  <c r="F931" i="9"/>
  <c r="F930" i="9"/>
  <c r="F929" i="9"/>
  <c r="F928" i="9"/>
  <c r="F927" i="9"/>
  <c r="F926" i="9"/>
  <c r="F925" i="9"/>
  <c r="F924" i="9"/>
  <c r="F923" i="9"/>
  <c r="F922" i="9"/>
  <c r="F921" i="9"/>
  <c r="F920" i="9"/>
  <c r="F919" i="9"/>
  <c r="F918" i="9"/>
  <c r="F917" i="9"/>
  <c r="F916" i="9"/>
  <c r="F915" i="9"/>
  <c r="F914" i="9"/>
  <c r="F913" i="9"/>
  <c r="F912" i="9"/>
  <c r="F911" i="9"/>
  <c r="F910" i="9"/>
  <c r="F909" i="9"/>
  <c r="F908" i="9"/>
  <c r="F907" i="9"/>
  <c r="F906" i="9"/>
  <c r="F905" i="9"/>
  <c r="F904" i="9"/>
  <c r="F903" i="9"/>
  <c r="F902" i="9"/>
  <c r="F901" i="9"/>
  <c r="F900" i="9"/>
  <c r="F899" i="9"/>
  <c r="F898" i="9"/>
  <c r="F897" i="9"/>
  <c r="F896" i="9"/>
  <c r="F895" i="9"/>
  <c r="F894" i="9"/>
  <c r="F893" i="9"/>
  <c r="F892" i="9"/>
  <c r="F891" i="9"/>
  <c r="F890" i="9"/>
  <c r="F889" i="9"/>
  <c r="F888" i="9"/>
  <c r="F887" i="9"/>
  <c r="F886" i="9"/>
  <c r="F885" i="9"/>
  <c r="F884" i="9"/>
  <c r="F883" i="9"/>
  <c r="F882" i="9"/>
  <c r="F881" i="9"/>
  <c r="F880" i="9"/>
  <c r="F879" i="9"/>
  <c r="F878" i="9"/>
  <c r="F877" i="9"/>
  <c r="F876" i="9"/>
  <c r="F875" i="9"/>
  <c r="F874" i="9"/>
  <c r="F873" i="9"/>
  <c r="F872" i="9"/>
  <c r="F871" i="9"/>
  <c r="F870" i="9"/>
  <c r="F869" i="9"/>
  <c r="F868" i="9"/>
  <c r="F867" i="9"/>
  <c r="F866" i="9"/>
  <c r="F865" i="9"/>
  <c r="F864" i="9"/>
  <c r="F863" i="9"/>
  <c r="F862" i="9"/>
  <c r="F861" i="9"/>
  <c r="F860" i="9"/>
  <c r="F859" i="9"/>
  <c r="F858" i="9"/>
  <c r="F857" i="9"/>
  <c r="F856" i="9"/>
  <c r="F855" i="9"/>
  <c r="F854" i="9"/>
  <c r="F853" i="9"/>
  <c r="F852" i="9"/>
  <c r="F851" i="9"/>
  <c r="F850" i="9"/>
  <c r="F849" i="9"/>
  <c r="F848" i="9"/>
  <c r="F847" i="9"/>
  <c r="F846" i="9"/>
  <c r="F845" i="9"/>
  <c r="F844" i="9"/>
  <c r="F843" i="9"/>
  <c r="F842" i="9"/>
  <c r="F841" i="9"/>
  <c r="F840" i="9"/>
  <c r="F839" i="9"/>
  <c r="F838" i="9"/>
  <c r="F837" i="9"/>
  <c r="F836" i="9"/>
  <c r="F835" i="9"/>
  <c r="F834" i="9"/>
  <c r="F833" i="9"/>
  <c r="F832" i="9"/>
  <c r="F831" i="9"/>
  <c r="F830" i="9"/>
  <c r="F829" i="9"/>
  <c r="F828" i="9"/>
  <c r="F827" i="9"/>
  <c r="F826" i="9"/>
  <c r="F825" i="9"/>
  <c r="F824" i="9"/>
  <c r="F823" i="9"/>
  <c r="F822" i="9"/>
  <c r="F821" i="9"/>
  <c r="F820" i="9"/>
  <c r="F819" i="9"/>
  <c r="F818" i="9"/>
  <c r="F817" i="9"/>
  <c r="F816" i="9"/>
  <c r="F815" i="9"/>
  <c r="F814" i="9"/>
  <c r="F813" i="9"/>
  <c r="F812" i="9"/>
  <c r="F811" i="9"/>
  <c r="F810" i="9"/>
  <c r="F809" i="9"/>
  <c r="F808" i="9"/>
  <c r="F807" i="9"/>
  <c r="F806" i="9"/>
  <c r="F805" i="9"/>
  <c r="F804" i="9"/>
  <c r="F803" i="9"/>
  <c r="F802" i="9"/>
  <c r="F801" i="9"/>
  <c r="F800" i="9"/>
  <c r="F799" i="9"/>
  <c r="F798" i="9"/>
  <c r="F797" i="9"/>
  <c r="F796" i="9"/>
  <c r="F795" i="9"/>
  <c r="F794" i="9"/>
  <c r="F793" i="9"/>
  <c r="F792" i="9"/>
  <c r="F791" i="9"/>
  <c r="F790" i="9"/>
  <c r="F789" i="9"/>
  <c r="F788" i="9"/>
  <c r="F787" i="9"/>
  <c r="F786" i="9"/>
  <c r="F785" i="9"/>
  <c r="F784" i="9"/>
  <c r="F783" i="9"/>
  <c r="F782" i="9"/>
  <c r="F781" i="9"/>
  <c r="F780" i="9"/>
  <c r="F779" i="9"/>
  <c r="F778" i="9"/>
  <c r="F777" i="9"/>
  <c r="F776" i="9"/>
  <c r="F775" i="9"/>
  <c r="F774" i="9"/>
  <c r="F773" i="9"/>
  <c r="F772" i="9"/>
  <c r="F771" i="9"/>
  <c r="F770" i="9"/>
  <c r="F769" i="9"/>
  <c r="F768" i="9"/>
  <c r="F767" i="9"/>
  <c r="F766" i="9"/>
  <c r="F765" i="9"/>
  <c r="F764" i="9"/>
  <c r="F763" i="9"/>
  <c r="F762" i="9"/>
  <c r="F761" i="9"/>
  <c r="F760" i="9"/>
  <c r="F759" i="9"/>
  <c r="F758" i="9"/>
  <c r="F757" i="9"/>
  <c r="F756" i="9"/>
  <c r="F755" i="9"/>
  <c r="F754" i="9"/>
  <c r="F753" i="9"/>
  <c r="F752" i="9"/>
  <c r="F751" i="9"/>
  <c r="F750" i="9"/>
  <c r="F749" i="9"/>
  <c r="F748" i="9"/>
  <c r="F747" i="9"/>
  <c r="F746" i="9"/>
  <c r="F745" i="9"/>
  <c r="F744" i="9"/>
  <c r="F743" i="9"/>
  <c r="F742" i="9"/>
  <c r="F741" i="9"/>
  <c r="F740" i="9"/>
  <c r="F739" i="9"/>
  <c r="F738" i="9"/>
  <c r="F737" i="9"/>
  <c r="F736" i="9"/>
  <c r="F735" i="9"/>
  <c r="F734" i="9"/>
  <c r="F733" i="9"/>
  <c r="F732" i="9"/>
  <c r="F731" i="9"/>
  <c r="F730" i="9"/>
  <c r="F729" i="9"/>
  <c r="F728" i="9"/>
  <c r="F727" i="9"/>
  <c r="F726" i="9"/>
  <c r="F725" i="9"/>
  <c r="F724" i="9"/>
  <c r="F723" i="9"/>
  <c r="F722" i="9"/>
  <c r="F721" i="9"/>
  <c r="F720" i="9"/>
  <c r="F719" i="9"/>
  <c r="F718" i="9"/>
  <c r="F717" i="9"/>
  <c r="F716" i="9"/>
  <c r="F715" i="9"/>
  <c r="F714" i="9"/>
  <c r="F713" i="9"/>
  <c r="F712" i="9"/>
  <c r="F711" i="9"/>
  <c r="F710" i="9"/>
  <c r="F709" i="9"/>
  <c r="F708" i="9"/>
  <c r="F707" i="9"/>
  <c r="F706" i="9"/>
  <c r="F705" i="9"/>
  <c r="F704" i="9"/>
  <c r="F703" i="9"/>
  <c r="F702" i="9"/>
  <c r="F701" i="9"/>
  <c r="F700" i="9"/>
  <c r="F699" i="9"/>
  <c r="F698" i="9"/>
  <c r="F697" i="9"/>
  <c r="F696" i="9"/>
  <c r="F695" i="9"/>
  <c r="F694" i="9"/>
  <c r="F693" i="9"/>
  <c r="F692" i="9"/>
  <c r="F691" i="9"/>
  <c r="F690" i="9"/>
  <c r="F689" i="9"/>
  <c r="F688" i="9"/>
  <c r="F687" i="9"/>
  <c r="F686" i="9"/>
  <c r="F685" i="9"/>
  <c r="F684" i="9"/>
  <c r="F683" i="9"/>
  <c r="F682" i="9"/>
  <c r="F681" i="9"/>
  <c r="F680" i="9"/>
  <c r="F679" i="9"/>
  <c r="F678" i="9"/>
  <c r="F677" i="9"/>
  <c r="F676" i="9"/>
  <c r="F675" i="9"/>
  <c r="F674" i="9"/>
  <c r="F673" i="9"/>
  <c r="F672" i="9"/>
  <c r="F671" i="9"/>
  <c r="F670" i="9"/>
  <c r="F669" i="9"/>
  <c r="F668" i="9"/>
  <c r="F667" i="9"/>
  <c r="F666" i="9"/>
  <c r="F665" i="9"/>
  <c r="F664" i="9"/>
  <c r="F663" i="9"/>
  <c r="F662" i="9"/>
  <c r="F661" i="9"/>
  <c r="F660" i="9"/>
  <c r="F659" i="9"/>
  <c r="F658" i="9"/>
  <c r="F657" i="9"/>
  <c r="F656" i="9"/>
  <c r="F655" i="9"/>
  <c r="F654" i="9"/>
  <c r="F653" i="9"/>
  <c r="F652" i="9"/>
  <c r="F651" i="9"/>
  <c r="F650" i="9"/>
  <c r="F649" i="9"/>
  <c r="F648" i="9"/>
  <c r="F647" i="9"/>
  <c r="F646" i="9"/>
  <c r="F645" i="9"/>
  <c r="F644" i="9"/>
  <c r="F643" i="9"/>
  <c r="F642" i="9"/>
  <c r="F641" i="9"/>
  <c r="F640" i="9"/>
  <c r="F639" i="9"/>
  <c r="F638" i="9"/>
  <c r="F637" i="9"/>
  <c r="F636" i="9"/>
  <c r="F635" i="9"/>
  <c r="F634" i="9"/>
  <c r="F633" i="9"/>
  <c r="F632" i="9"/>
  <c r="F631" i="9"/>
  <c r="F630" i="9"/>
  <c r="F629" i="9"/>
  <c r="F628" i="9"/>
  <c r="F627" i="9"/>
  <c r="F626" i="9"/>
  <c r="F625" i="9"/>
  <c r="F624" i="9"/>
  <c r="F623" i="9"/>
  <c r="F622" i="9"/>
  <c r="F621" i="9"/>
  <c r="F620" i="9"/>
  <c r="F619" i="9"/>
  <c r="F618" i="9"/>
  <c r="F617" i="9"/>
  <c r="F616" i="9"/>
  <c r="F615" i="9"/>
  <c r="F614" i="9"/>
  <c r="F613" i="9"/>
  <c r="F612" i="9"/>
  <c r="F611" i="9"/>
  <c r="F610" i="9"/>
  <c r="F609" i="9"/>
  <c r="F608" i="9"/>
  <c r="F607" i="9"/>
  <c r="F606" i="9"/>
  <c r="F605" i="9"/>
  <c r="F604" i="9"/>
  <c r="F603" i="9"/>
  <c r="F602" i="9"/>
  <c r="F601" i="9"/>
  <c r="F600" i="9"/>
  <c r="F599" i="9"/>
  <c r="F598" i="9"/>
  <c r="F597" i="9"/>
  <c r="F596" i="9"/>
  <c r="F595" i="9"/>
  <c r="F594" i="9"/>
  <c r="F593" i="9"/>
  <c r="F592" i="9"/>
  <c r="F591" i="9"/>
  <c r="F590" i="9"/>
  <c r="F589" i="9"/>
  <c r="F588" i="9"/>
  <c r="F587" i="9"/>
  <c r="F586" i="9"/>
  <c r="F585" i="9"/>
  <c r="F584" i="9"/>
  <c r="F583" i="9"/>
  <c r="F582" i="9"/>
  <c r="F581" i="9"/>
  <c r="F580" i="9"/>
  <c r="F579" i="9"/>
  <c r="F578" i="9"/>
  <c r="F577" i="9"/>
  <c r="F576" i="9"/>
  <c r="F575" i="9"/>
  <c r="F574" i="9"/>
  <c r="F573" i="9"/>
  <c r="F572" i="9"/>
  <c r="F571" i="9"/>
  <c r="F570" i="9"/>
  <c r="F569" i="9"/>
  <c r="F568" i="9"/>
  <c r="F567" i="9"/>
  <c r="F566" i="9"/>
  <c r="F565" i="9"/>
  <c r="F564" i="9"/>
  <c r="F563" i="9"/>
  <c r="F562" i="9"/>
  <c r="F561" i="9"/>
  <c r="F560" i="9"/>
  <c r="F559" i="9"/>
  <c r="F558" i="9"/>
  <c r="F557" i="9"/>
  <c r="F556" i="9"/>
  <c r="F555" i="9"/>
  <c r="F554" i="9"/>
  <c r="F553" i="9"/>
  <c r="F552" i="9"/>
  <c r="F551" i="9"/>
  <c r="F550" i="9"/>
  <c r="F549" i="9"/>
  <c r="F548" i="9"/>
  <c r="F547" i="9"/>
  <c r="F546" i="9"/>
  <c r="F545" i="9"/>
  <c r="F544" i="9"/>
  <c r="F543" i="9"/>
  <c r="F542" i="9"/>
  <c r="F541" i="9"/>
  <c r="F540" i="9"/>
  <c r="F539" i="9"/>
  <c r="F538" i="9"/>
  <c r="F537" i="9"/>
  <c r="F536" i="9"/>
  <c r="F535" i="9"/>
  <c r="F534" i="9"/>
  <c r="F533" i="9"/>
  <c r="F532" i="9"/>
  <c r="F531" i="9"/>
  <c r="F530" i="9"/>
  <c r="F529" i="9"/>
  <c r="F528" i="9"/>
  <c r="F527" i="9"/>
  <c r="F526" i="9"/>
  <c r="F525" i="9"/>
  <c r="F524" i="9"/>
  <c r="F523" i="9"/>
  <c r="F522" i="9"/>
  <c r="F521" i="9"/>
  <c r="F520" i="9"/>
  <c r="F519" i="9"/>
  <c r="F518" i="9"/>
  <c r="F517" i="9"/>
  <c r="F516" i="9"/>
  <c r="F515" i="9"/>
  <c r="F514" i="9"/>
  <c r="F513" i="9"/>
  <c r="F512" i="9"/>
  <c r="F511" i="9"/>
  <c r="F510" i="9"/>
  <c r="F509" i="9"/>
  <c r="F508" i="9"/>
  <c r="F507" i="9"/>
  <c r="F506" i="9"/>
  <c r="F505" i="9"/>
  <c r="F504" i="9"/>
  <c r="F503" i="9"/>
  <c r="F502" i="9"/>
  <c r="F501" i="9"/>
  <c r="F500" i="9"/>
  <c r="F499" i="9"/>
  <c r="F498" i="9"/>
  <c r="F497" i="9"/>
  <c r="F496" i="9"/>
  <c r="F495" i="9"/>
  <c r="F494" i="9"/>
  <c r="F493" i="9"/>
  <c r="F492" i="9"/>
  <c r="F491" i="9"/>
  <c r="F490" i="9"/>
  <c r="F489" i="9"/>
  <c r="F488" i="9"/>
  <c r="F487" i="9"/>
  <c r="F486" i="9"/>
  <c r="F485" i="9"/>
  <c r="F484" i="9"/>
  <c r="F483" i="9"/>
  <c r="F482" i="9"/>
  <c r="F481" i="9"/>
  <c r="F480" i="9"/>
  <c r="F479" i="9"/>
  <c r="F478" i="9"/>
  <c r="F477" i="9"/>
  <c r="F476" i="9"/>
  <c r="F475" i="9"/>
  <c r="F474" i="9"/>
  <c r="F473" i="9"/>
  <c r="F472" i="9"/>
  <c r="F471" i="9"/>
  <c r="F470" i="9"/>
  <c r="F469" i="9"/>
  <c r="F468" i="9"/>
  <c r="F467" i="9"/>
  <c r="F466" i="9"/>
  <c r="F465" i="9"/>
  <c r="F464" i="9"/>
  <c r="F463" i="9"/>
  <c r="F462" i="9"/>
  <c r="F461" i="9"/>
  <c r="F460" i="9"/>
  <c r="F459" i="9"/>
  <c r="F458" i="9"/>
  <c r="F457" i="9"/>
  <c r="F456" i="9"/>
  <c r="F455" i="9"/>
  <c r="F454" i="9"/>
  <c r="F453" i="9"/>
  <c r="F452" i="9"/>
  <c r="F451" i="9"/>
  <c r="F450" i="9"/>
  <c r="F449" i="9"/>
  <c r="F448" i="9"/>
  <c r="F447" i="9"/>
  <c r="F446" i="9"/>
  <c r="F445" i="9"/>
  <c r="F444" i="9"/>
  <c r="F443" i="9"/>
  <c r="F442" i="9"/>
  <c r="F441" i="9"/>
  <c r="F440" i="9"/>
  <c r="F439" i="9"/>
  <c r="F438" i="9"/>
  <c r="F437" i="9"/>
  <c r="F436" i="9"/>
  <c r="F435" i="9"/>
  <c r="F434" i="9"/>
  <c r="F433" i="9"/>
  <c r="F432" i="9"/>
  <c r="F431" i="9"/>
  <c r="F430" i="9"/>
  <c r="F429" i="9"/>
  <c r="F428" i="9"/>
  <c r="F427" i="9"/>
  <c r="F426" i="9"/>
  <c r="F425" i="9"/>
  <c r="F424" i="9"/>
  <c r="F423" i="9"/>
  <c r="F422" i="9"/>
  <c r="F421" i="9"/>
  <c r="F420" i="9"/>
  <c r="F419" i="9"/>
  <c r="F418" i="9"/>
  <c r="F417" i="9"/>
  <c r="F416" i="9"/>
  <c r="F415" i="9"/>
  <c r="F414" i="9"/>
  <c r="F413" i="9"/>
  <c r="F412" i="9"/>
  <c r="F411" i="9"/>
  <c r="F410" i="9"/>
  <c r="F409" i="9"/>
  <c r="F408" i="9"/>
  <c r="F407" i="9"/>
  <c r="F406" i="9"/>
  <c r="F405" i="9"/>
  <c r="F404" i="9"/>
  <c r="F403" i="9"/>
  <c r="F402" i="9"/>
  <c r="F401" i="9"/>
  <c r="F400" i="9"/>
  <c r="F399" i="9"/>
  <c r="F398" i="9"/>
  <c r="F397" i="9"/>
  <c r="F396" i="9"/>
  <c r="F395" i="9"/>
  <c r="F394" i="9"/>
  <c r="F393" i="9"/>
  <c r="F392" i="9"/>
  <c r="F391" i="9"/>
  <c r="F390" i="9"/>
  <c r="F389" i="9"/>
  <c r="F388" i="9"/>
  <c r="F387" i="9"/>
  <c r="F386" i="9"/>
  <c r="F385" i="9"/>
  <c r="F384" i="9"/>
  <c r="F383" i="9"/>
  <c r="F382" i="9"/>
  <c r="F381" i="9"/>
  <c r="F380" i="9"/>
  <c r="F379" i="9"/>
  <c r="F378" i="9"/>
  <c r="F377" i="9"/>
  <c r="F376" i="9"/>
  <c r="F375" i="9"/>
  <c r="F374" i="9"/>
  <c r="F373" i="9"/>
  <c r="F372" i="9"/>
  <c r="F371" i="9"/>
  <c r="F370" i="9"/>
  <c r="F369" i="9"/>
  <c r="F368" i="9"/>
  <c r="F367" i="9"/>
  <c r="F366" i="9"/>
  <c r="F365" i="9"/>
  <c r="F364" i="9"/>
  <c r="F363" i="9"/>
  <c r="F362" i="9"/>
  <c r="F361" i="9"/>
  <c r="F360" i="9"/>
  <c r="F359" i="9"/>
  <c r="F358" i="9"/>
  <c r="F357" i="9"/>
  <c r="F356" i="9"/>
  <c r="F355" i="9"/>
  <c r="F354" i="9"/>
  <c r="F353" i="9"/>
  <c r="F352" i="9"/>
  <c r="F351" i="9"/>
  <c r="F350" i="9"/>
  <c r="F349" i="9"/>
  <c r="F348" i="9"/>
  <c r="F347" i="9"/>
  <c r="F346" i="9"/>
  <c r="F345" i="9"/>
  <c r="F344" i="9"/>
  <c r="F343" i="9"/>
  <c r="F342" i="9"/>
  <c r="F341" i="9"/>
  <c r="F340" i="9"/>
  <c r="F339" i="9"/>
  <c r="F338" i="9"/>
  <c r="F337" i="9"/>
  <c r="F336" i="9"/>
  <c r="F335" i="9"/>
  <c r="F334" i="9"/>
  <c r="F333" i="9"/>
  <c r="F332" i="9"/>
  <c r="F331" i="9"/>
  <c r="F330" i="9"/>
  <c r="F329" i="9"/>
  <c r="F328" i="9"/>
  <c r="F327" i="9"/>
  <c r="F326" i="9"/>
  <c r="F325" i="9"/>
  <c r="F324" i="9"/>
  <c r="F323" i="9"/>
  <c r="F322" i="9"/>
  <c r="F321" i="9"/>
  <c r="F320" i="9"/>
  <c r="F319" i="9"/>
  <c r="F318" i="9"/>
  <c r="F317" i="9"/>
  <c r="F316" i="9"/>
  <c r="F315" i="9"/>
  <c r="F314" i="9"/>
  <c r="F313" i="9"/>
  <c r="F312" i="9"/>
  <c r="F311" i="9"/>
  <c r="F310" i="9"/>
  <c r="F309" i="9"/>
  <c r="F308" i="9"/>
  <c r="F307" i="9"/>
  <c r="F306" i="9"/>
  <c r="F305" i="9"/>
  <c r="F304" i="9"/>
  <c r="F303" i="9"/>
  <c r="F302" i="9"/>
  <c r="F301" i="9"/>
  <c r="F300" i="9"/>
  <c r="F299" i="9"/>
  <c r="F298" i="9"/>
  <c r="F297" i="9"/>
  <c r="F296" i="9"/>
  <c r="F295" i="9"/>
  <c r="F294" i="9"/>
  <c r="F293" i="9"/>
  <c r="F292" i="9"/>
  <c r="F291" i="9"/>
  <c r="F290" i="9"/>
  <c r="F289" i="9"/>
  <c r="F288" i="9"/>
  <c r="F287" i="9"/>
  <c r="F286" i="9"/>
  <c r="F285" i="9"/>
  <c r="F284" i="9"/>
  <c r="F283" i="9"/>
  <c r="F282" i="9"/>
  <c r="F281" i="9"/>
  <c r="F280" i="9"/>
  <c r="F279" i="9"/>
  <c r="F278" i="9"/>
  <c r="F277" i="9"/>
  <c r="F276" i="9"/>
  <c r="F275" i="9"/>
  <c r="F274" i="9"/>
  <c r="F273" i="9"/>
  <c r="F272" i="9"/>
  <c r="F271" i="9"/>
  <c r="F270" i="9"/>
  <c r="F269" i="9"/>
  <c r="F268" i="9"/>
  <c r="F267" i="9"/>
  <c r="F266" i="9"/>
  <c r="F265" i="9"/>
  <c r="F264" i="9"/>
  <c r="F263" i="9"/>
  <c r="F262" i="9"/>
  <c r="F261" i="9"/>
  <c r="F260" i="9"/>
  <c r="F259" i="9"/>
  <c r="F258" i="9"/>
  <c r="F257" i="9"/>
  <c r="F256" i="9"/>
  <c r="F255" i="9"/>
  <c r="F254" i="9"/>
  <c r="F253" i="9"/>
  <c r="F252" i="9"/>
  <c r="F251" i="9"/>
  <c r="F250" i="9"/>
  <c r="F249" i="9"/>
  <c r="F248" i="9"/>
  <c r="F247" i="9"/>
  <c r="F246" i="9"/>
  <c r="F245" i="9"/>
  <c r="F244" i="9"/>
  <c r="F243" i="9"/>
  <c r="F242" i="9"/>
  <c r="F241" i="9"/>
  <c r="F240" i="9"/>
  <c r="F239" i="9"/>
  <c r="F238" i="9"/>
  <c r="F237" i="9"/>
  <c r="F236" i="9"/>
  <c r="F235" i="9"/>
  <c r="F234" i="9"/>
  <c r="F233" i="9"/>
  <c r="F232" i="9"/>
  <c r="F231" i="9"/>
  <c r="F230" i="9"/>
  <c r="F229" i="9"/>
  <c r="F228" i="9"/>
  <c r="F227" i="9"/>
  <c r="F226" i="9"/>
  <c r="F225" i="9"/>
  <c r="F224" i="9"/>
  <c r="F223" i="9"/>
  <c r="F222" i="9"/>
  <c r="F221" i="9"/>
  <c r="F220" i="9"/>
  <c r="F219" i="9"/>
  <c r="F218" i="9"/>
  <c r="F217" i="9"/>
  <c r="F216" i="9"/>
  <c r="F215" i="9"/>
  <c r="F214" i="9"/>
  <c r="F213" i="9"/>
  <c r="F212" i="9"/>
  <c r="F211" i="9"/>
  <c r="F210" i="9"/>
  <c r="F209" i="9"/>
  <c r="F208" i="9"/>
  <c r="F207"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5" i="9"/>
  <c r="F104" i="9"/>
  <c r="F103" i="9"/>
  <c r="F102"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7" i="9"/>
  <c r="F8" i="9" s="1"/>
  <c r="F9" i="9" s="1"/>
  <c r="F10" i="9" s="1"/>
  <c r="F11" i="9" s="1"/>
  <c r="F12" i="9" s="1"/>
  <c r="F13" i="9" s="1"/>
  <c r="F14" i="9" s="1"/>
  <c r="F15" i="9" s="1"/>
  <c r="F16" i="9" s="1"/>
  <c r="F17" i="9" s="1"/>
  <c r="F18" i="9" s="1"/>
  <c r="F19" i="9" s="1"/>
  <c r="F20" i="9" s="1"/>
  <c r="F21" i="9" s="1"/>
  <c r="F22" i="9" s="1"/>
  <c r="F23" i="9" s="1"/>
  <c r="D4" i="9"/>
  <c r="D3" i="9"/>
  <c r="D2" i="9"/>
  <c r="D5" i="9" l="1"/>
  <c r="E4" i="6" l="1"/>
  <c r="F4" i="6" s="1"/>
  <c r="C4" i="6"/>
  <c r="D4" i="6" s="1"/>
  <c r="B4" i="6"/>
  <c r="L1" i="6"/>
  <c r="C5" i="6" l="1"/>
  <c r="A4" i="6"/>
  <c r="L4" i="6"/>
  <c r="M4" i="6" s="1"/>
  <c r="E5" i="6" l="1"/>
  <c r="D5" i="6"/>
  <c r="B5" i="6"/>
  <c r="F48" i="4"/>
  <c r="L5" i="6" l="1"/>
  <c r="M5" i="6" s="1"/>
  <c r="A5" i="6"/>
  <c r="F5" i="6"/>
  <c r="F42" i="4"/>
  <c r="F1" i="4" s="1"/>
  <c r="E42" i="4"/>
  <c r="E1" i="4" s="1"/>
  <c r="D42" i="4"/>
  <c r="D1" i="4" s="1"/>
  <c r="C42" i="4"/>
  <c r="C1" i="4" s="1"/>
  <c r="B42" i="4"/>
  <c r="B1" i="4" s="1"/>
  <c r="C6" i="6" l="1"/>
  <c r="E48" i="4"/>
  <c r="G42" i="4"/>
  <c r="E6" i="6" l="1"/>
  <c r="D6" i="6"/>
  <c r="B6" i="6"/>
  <c r="C7" i="6" l="1"/>
  <c r="L6" i="6"/>
  <c r="M6" i="6" s="1"/>
  <c r="A6" i="6"/>
  <c r="F6" i="6"/>
  <c r="H42" i="4"/>
  <c r="H1" i="4" s="1"/>
  <c r="A42" i="4"/>
  <c r="A1" i="4" s="1"/>
  <c r="N41" i="4"/>
  <c r="N40" i="4"/>
  <c r="N39" i="4"/>
  <c r="N38" i="4"/>
  <c r="N37" i="4"/>
  <c r="N36" i="4"/>
  <c r="N35" i="4"/>
  <c r="N34" i="4"/>
  <c r="N33" i="4"/>
  <c r="N32" i="4"/>
  <c r="N31" i="4"/>
  <c r="N30" i="4"/>
  <c r="N29" i="4"/>
  <c r="N28" i="4"/>
  <c r="N27" i="4"/>
  <c r="N26" i="4"/>
  <c r="N25" i="4"/>
  <c r="N24" i="4"/>
  <c r="N23" i="4"/>
  <c r="N22" i="4"/>
  <c r="N21" i="4"/>
  <c r="N20" i="4"/>
  <c r="N19" i="4"/>
  <c r="N18" i="4"/>
  <c r="N17" i="4"/>
  <c r="N16" i="4"/>
  <c r="N15" i="4"/>
  <c r="N14" i="4"/>
  <c r="N13" i="4"/>
  <c r="N12" i="4"/>
  <c r="N11" i="4"/>
  <c r="N10" i="4"/>
  <c r="N9" i="4"/>
  <c r="N8" i="4"/>
  <c r="N7" i="4"/>
  <c r="N6" i="4"/>
  <c r="N5" i="4"/>
  <c r="N4" i="4"/>
  <c r="N3" i="4"/>
  <c r="I1" i="4"/>
  <c r="G1" i="4"/>
  <c r="B7" i="6" l="1"/>
  <c r="E7" i="6"/>
  <c r="D7" i="6"/>
  <c r="L7" i="6" l="1"/>
  <c r="M7" i="6" s="1"/>
  <c r="A7" i="6"/>
  <c r="F7" i="6"/>
  <c r="C8" i="6"/>
  <c r="D8" i="6" l="1"/>
  <c r="E8" i="6"/>
  <c r="B8" i="6"/>
  <c r="D6" i="3"/>
  <c r="D3" i="3"/>
  <c r="C9" i="6" l="1"/>
  <c r="L8" i="6"/>
  <c r="M8" i="6" s="1"/>
  <c r="F8" i="6"/>
  <c r="A8" i="6"/>
  <c r="B9" i="6" l="1"/>
  <c r="D9" i="6"/>
  <c r="E9" i="6"/>
  <c r="L9" i="6" l="1"/>
  <c r="M9" i="6" s="1"/>
  <c r="F9" i="6"/>
  <c r="A9" i="6"/>
  <c r="C10" i="6"/>
  <c r="E10" i="6" l="1"/>
  <c r="D10" i="6"/>
  <c r="B10" i="6"/>
  <c r="C11" i="6" l="1"/>
  <c r="F10" i="6"/>
  <c r="A10" i="6"/>
  <c r="L10" i="6"/>
  <c r="M10" i="6" s="1"/>
  <c r="B11" i="6" l="1"/>
  <c r="E11" i="6"/>
  <c r="D11" i="6"/>
  <c r="L11" i="6" l="1"/>
  <c r="M11" i="6" s="1"/>
  <c r="F11" i="6"/>
  <c r="A11" i="6"/>
  <c r="C12" i="6" l="1"/>
  <c r="E12" i="6" l="1"/>
  <c r="D12" i="6"/>
  <c r="B12" i="6"/>
  <c r="C13" i="6" l="1"/>
  <c r="L12" i="6"/>
  <c r="M12" i="6" s="1"/>
  <c r="F12" i="6"/>
  <c r="A12" i="6"/>
  <c r="B13" i="6" l="1"/>
  <c r="D13" i="6"/>
  <c r="E13" i="6"/>
  <c r="A13" i="6" l="1"/>
  <c r="F13" i="6"/>
  <c r="L13" i="6"/>
  <c r="M13" i="6" s="1"/>
  <c r="C14" i="6"/>
  <c r="E14" i="6" l="1"/>
  <c r="D14" i="6"/>
  <c r="B14" i="6"/>
  <c r="C15" i="6" l="1"/>
  <c r="F14" i="6"/>
  <c r="A14" i="6"/>
  <c r="L14" i="6"/>
  <c r="M14" i="6" s="1"/>
  <c r="B15" i="6" l="1"/>
  <c r="E15" i="6"/>
  <c r="D15" i="6"/>
  <c r="L15" i="6" l="1"/>
  <c r="M15" i="6" s="1"/>
  <c r="A15" i="6"/>
  <c r="F15" i="6"/>
  <c r="C16" i="6" s="1"/>
  <c r="B16" i="6" l="1"/>
  <c r="D16" i="6"/>
  <c r="E16" i="6"/>
  <c r="L16" i="6" l="1"/>
  <c r="M16" i="6" s="1"/>
  <c r="A16" i="6"/>
  <c r="F16" i="6"/>
  <c r="C17" i="6"/>
  <c r="D17" i="6" l="1"/>
  <c r="E17" i="6"/>
  <c r="B17" i="6"/>
  <c r="C18" i="6" l="1"/>
  <c r="A17" i="6"/>
  <c r="L17" i="6"/>
  <c r="F17" i="6"/>
  <c r="B18" i="6" l="1"/>
  <c r="E18" i="6"/>
  <c r="D18" i="6"/>
  <c r="F18" i="6" l="1"/>
  <c r="L18" i="6"/>
  <c r="A18" i="6"/>
  <c r="C19" i="6"/>
  <c r="E19" i="6" l="1"/>
  <c r="D19" i="6"/>
  <c r="B19" i="6"/>
  <c r="C20" i="6" l="1"/>
  <c r="L19" i="6"/>
  <c r="A19" i="6"/>
  <c r="F19" i="6"/>
  <c r="B20" i="6" l="1"/>
  <c r="D20" i="6"/>
  <c r="E20" i="6"/>
  <c r="F20" i="6" l="1"/>
  <c r="A20" i="6"/>
  <c r="L20" i="6"/>
  <c r="C21" i="6"/>
  <c r="D21" i="6" l="1"/>
  <c r="E21" i="6"/>
  <c r="B21" i="6"/>
  <c r="C22" i="6" l="1"/>
  <c r="F21" i="6"/>
  <c r="L21" i="6"/>
  <c r="A21" i="6"/>
  <c r="B22" i="6" l="1"/>
  <c r="E22" i="6"/>
  <c r="D22" i="6"/>
  <c r="L22" i="6" l="1"/>
  <c r="F22" i="6"/>
  <c r="A22" i="6"/>
  <c r="C23" i="6"/>
  <c r="B23" i="6" l="1"/>
  <c r="D23" i="6"/>
  <c r="E23" i="6"/>
  <c r="F23" i="6" l="1"/>
  <c r="L23" i="6"/>
  <c r="A23" i="6"/>
  <c r="C24" i="6"/>
  <c r="D24" i="6" l="1"/>
  <c r="E24" i="6"/>
  <c r="B24" i="6"/>
  <c r="C25" i="6" l="1"/>
  <c r="F24" i="6"/>
  <c r="A24" i="6"/>
  <c r="L24" i="6"/>
  <c r="B25" i="6" l="1"/>
  <c r="D25" i="6"/>
  <c r="E25" i="6"/>
  <c r="A25" i="6" l="1"/>
  <c r="L25" i="6"/>
  <c r="F25" i="6"/>
  <c r="C26" i="6"/>
  <c r="B26" i="6" l="1"/>
  <c r="E26" i="6"/>
  <c r="D26" i="6"/>
  <c r="L26" i="6" l="1"/>
  <c r="F26" i="6"/>
  <c r="A26" i="6"/>
  <c r="C27" i="6"/>
  <c r="B27" i="6" l="1"/>
  <c r="D27" i="6"/>
  <c r="E27" i="6"/>
  <c r="L27" i="6" l="1"/>
  <c r="F27" i="6"/>
  <c r="A27" i="6"/>
  <c r="C28" i="6"/>
  <c r="B28" i="6" l="1"/>
  <c r="E28" i="6"/>
  <c r="D28" i="6"/>
  <c r="A28" i="6" l="1"/>
  <c r="F28" i="6"/>
  <c r="L28" i="6"/>
  <c r="C29" i="6"/>
  <c r="B29" i="6" l="1"/>
  <c r="D29" i="6"/>
  <c r="E29" i="6"/>
  <c r="F29" i="6" l="1"/>
  <c r="L29" i="6"/>
  <c r="A29" i="6"/>
  <c r="C30" i="6"/>
  <c r="D30" i="6" l="1"/>
  <c r="E30" i="6"/>
  <c r="B30" i="6"/>
  <c r="C31" i="6" l="1"/>
  <c r="F30" i="6"/>
  <c r="L30" i="6"/>
  <c r="A30" i="6"/>
  <c r="B31" i="6" l="1"/>
  <c r="E31" i="6"/>
  <c r="D31" i="6"/>
  <c r="F31" i="6" l="1"/>
  <c r="L31" i="6"/>
  <c r="A31" i="6"/>
  <c r="C32" i="6"/>
  <c r="E32" i="6" l="1"/>
  <c r="D32" i="6"/>
  <c r="B32" i="6"/>
  <c r="C33" i="6" s="1"/>
  <c r="E33" i="6" l="1"/>
  <c r="D33" i="6"/>
  <c r="F32" i="6"/>
  <c r="B33" i="6" s="1"/>
  <c r="C34" i="6" s="1"/>
  <c r="A32" i="6"/>
  <c r="L32" i="6"/>
  <c r="D34" i="6" l="1"/>
  <c r="E34" i="6"/>
  <c r="F33" i="6"/>
  <c r="B34" i="6" s="1"/>
  <c r="L33" i="6"/>
  <c r="A33" i="6"/>
  <c r="A34" i="6" l="1"/>
  <c r="F34" i="6"/>
  <c r="L34" i="6"/>
</calcChain>
</file>

<file path=xl/sharedStrings.xml><?xml version="1.0" encoding="utf-8"?>
<sst xmlns="http://schemas.openxmlformats.org/spreadsheetml/2006/main" count="294" uniqueCount="169">
  <si>
    <t>اردب</t>
  </si>
  <si>
    <t>طن</t>
  </si>
  <si>
    <t xml:space="preserve">تحويل من طن الى اردب </t>
  </si>
  <si>
    <t>النسبة</t>
  </si>
  <si>
    <t xml:space="preserve">تحويل من اردب الى طن </t>
  </si>
  <si>
    <t>أردب</t>
  </si>
  <si>
    <t>جمع</t>
  </si>
  <si>
    <t>قيرط</t>
  </si>
  <si>
    <t>فدان</t>
  </si>
  <si>
    <t>ك</t>
  </si>
  <si>
    <t>ضرب</t>
  </si>
  <si>
    <t>قرش</t>
  </si>
  <si>
    <t>جنية</t>
  </si>
  <si>
    <t>سهم</t>
  </si>
  <si>
    <t>يناير</t>
  </si>
  <si>
    <t>Day</t>
  </si>
  <si>
    <t>Month</t>
  </si>
  <si>
    <t>Year</t>
  </si>
  <si>
    <t>فبراير</t>
  </si>
  <si>
    <t>/</t>
  </si>
  <si>
    <t>مارس</t>
  </si>
  <si>
    <t>ابريل</t>
  </si>
  <si>
    <t>مايو</t>
  </si>
  <si>
    <t>يونيو</t>
  </si>
  <si>
    <t>يوليو</t>
  </si>
  <si>
    <t>اغسطس</t>
  </si>
  <si>
    <t>سبتمبر</t>
  </si>
  <si>
    <t>اكتوبر</t>
  </si>
  <si>
    <t>نوفمبر</t>
  </si>
  <si>
    <t>ديسمبر</t>
  </si>
  <si>
    <t>الرصيد الحالى</t>
  </si>
  <si>
    <t>م</t>
  </si>
  <si>
    <t>منصرف</t>
  </si>
  <si>
    <t>الرصيد</t>
  </si>
  <si>
    <t>ملاحظات</t>
  </si>
  <si>
    <t>المبلغ</t>
  </si>
  <si>
    <t>رصيد  يوم</t>
  </si>
  <si>
    <t>البيــــــــان</t>
  </si>
  <si>
    <t>كل سنة وانتم طيبون</t>
  </si>
  <si>
    <t>المنصــرف</t>
  </si>
  <si>
    <t xml:space="preserve">تاريــخ </t>
  </si>
  <si>
    <t>نقــدا</t>
  </si>
  <si>
    <t>الكود</t>
  </si>
  <si>
    <t>السن</t>
  </si>
  <si>
    <t>الإســـــــــــم</t>
  </si>
  <si>
    <t>الرقم القومي</t>
  </si>
  <si>
    <t>النوع</t>
  </si>
  <si>
    <t>محل الميلاد</t>
  </si>
  <si>
    <t>تاريخ الميلاد</t>
  </si>
  <si>
    <t>يوم</t>
  </si>
  <si>
    <t>شهر</t>
  </si>
  <si>
    <t>سنة</t>
  </si>
  <si>
    <t>المحافظة</t>
  </si>
  <si>
    <t>كود المحافظات</t>
  </si>
  <si>
    <t>القاهرة</t>
  </si>
  <si>
    <t>الإسكندرية</t>
  </si>
  <si>
    <t>بورسعيد</t>
  </si>
  <si>
    <t>السويس</t>
  </si>
  <si>
    <t>دمياط</t>
  </si>
  <si>
    <t>الدقهلية</t>
  </si>
  <si>
    <t>الشرقية</t>
  </si>
  <si>
    <t>القليوبية</t>
  </si>
  <si>
    <t>كفر الشيخ</t>
  </si>
  <si>
    <t>الغربية</t>
  </si>
  <si>
    <t>المنوفية</t>
  </si>
  <si>
    <t>البحيرة</t>
  </si>
  <si>
    <t>الإسماعيلية</t>
  </si>
  <si>
    <t>الجيزة</t>
  </si>
  <si>
    <t>بني سويف</t>
  </si>
  <si>
    <t>الفيوم</t>
  </si>
  <si>
    <t>المنيا</t>
  </si>
  <si>
    <t>أسيوط</t>
  </si>
  <si>
    <t>سوهاج</t>
  </si>
  <si>
    <t>قنا</t>
  </si>
  <si>
    <t>أسوان</t>
  </si>
  <si>
    <t>الأقصر</t>
  </si>
  <si>
    <t>البحر الأحمر</t>
  </si>
  <si>
    <t>الوادى الجديد</t>
  </si>
  <si>
    <t>مطروح</t>
  </si>
  <si>
    <t>شمال سيناء</t>
  </si>
  <si>
    <t>جنوب سيناء</t>
  </si>
  <si>
    <t>خارج الجمهورية</t>
  </si>
  <si>
    <t xml:space="preserve">22 متر مكعب ريه واحدة </t>
  </si>
  <si>
    <t>المساحة بالمتر</t>
  </si>
  <si>
    <t>كمية المياه</t>
  </si>
  <si>
    <t>قيراط</t>
  </si>
  <si>
    <t>متر</t>
  </si>
  <si>
    <t>1 متر مكعب</t>
  </si>
  <si>
    <t>تقدير المياه  لرى متر من الارض الزراعية داخل المدينة</t>
  </si>
  <si>
    <r>
      <rPr>
        <b/>
        <vertAlign val="superscript"/>
        <sz val="20"/>
        <color rgb="FF00B050"/>
        <rFont val="Arial"/>
        <family val="2"/>
        <scheme val="minor"/>
      </rPr>
      <t>1</t>
    </r>
    <r>
      <rPr>
        <b/>
        <sz val="20"/>
        <color rgb="FF00B050"/>
        <rFont val="Arial"/>
        <family val="2"/>
        <scheme val="minor"/>
      </rPr>
      <t>/</t>
    </r>
    <r>
      <rPr>
        <b/>
        <vertAlign val="subscript"/>
        <sz val="20"/>
        <color rgb="FF00B050"/>
        <rFont val="Arial"/>
        <family val="2"/>
        <scheme val="minor"/>
      </rPr>
      <t>2</t>
    </r>
    <r>
      <rPr>
        <b/>
        <sz val="20"/>
        <color rgb="FF00B050"/>
        <rFont val="Arial"/>
        <family val="2"/>
        <scheme val="minor"/>
      </rPr>
      <t xml:space="preserve">  5 لتر</t>
    </r>
  </si>
  <si>
    <t>فدان القمح     = 2.475 طن</t>
  </si>
  <si>
    <t xml:space="preserve">استخراج بيانات من رقم البطاقة </t>
  </si>
  <si>
    <r>
      <t>16</t>
    </r>
    <r>
      <rPr>
        <b/>
        <vertAlign val="superscript"/>
        <sz val="16"/>
        <color rgb="FFC00000"/>
        <rFont val="Simplified Arabic"/>
        <charset val="178"/>
      </rPr>
      <t>1</t>
    </r>
    <r>
      <rPr>
        <b/>
        <sz val="16"/>
        <color rgb="FFC00000"/>
        <rFont val="Simplified Arabic"/>
        <charset val="178"/>
      </rPr>
      <t>/</t>
    </r>
    <r>
      <rPr>
        <b/>
        <vertAlign val="subscript"/>
        <sz val="16"/>
        <color rgb="FFC00000"/>
        <rFont val="Simplified Arabic"/>
        <charset val="178"/>
      </rPr>
      <t>2</t>
    </r>
    <r>
      <rPr>
        <b/>
        <sz val="16"/>
        <color rgb="FFC00000"/>
        <rFont val="Simplified Arabic"/>
        <charset val="178"/>
      </rPr>
      <t xml:space="preserve"> اردب</t>
    </r>
  </si>
  <si>
    <r>
      <t>16</t>
    </r>
    <r>
      <rPr>
        <b/>
        <vertAlign val="superscript"/>
        <sz val="16"/>
        <color rgb="FFC00000"/>
        <rFont val="Arial"/>
        <family val="2"/>
        <charset val="178"/>
        <scheme val="minor"/>
      </rPr>
      <t>1</t>
    </r>
    <r>
      <rPr>
        <b/>
        <sz val="16"/>
        <color rgb="FFC00000"/>
        <rFont val="Arial"/>
        <family val="2"/>
        <charset val="178"/>
        <scheme val="minor"/>
      </rPr>
      <t>/</t>
    </r>
    <r>
      <rPr>
        <b/>
        <vertAlign val="subscript"/>
        <sz val="16"/>
        <color rgb="FFC00000"/>
        <rFont val="Arial"/>
        <family val="2"/>
        <charset val="178"/>
        <scheme val="minor"/>
      </rPr>
      <t>2</t>
    </r>
    <r>
      <rPr>
        <b/>
        <sz val="16"/>
        <color rgb="FFC00000"/>
        <rFont val="Arial"/>
        <family val="2"/>
        <charset val="178"/>
        <scheme val="minor"/>
      </rPr>
      <t>×150 كيلو       وزن الاردب  =  2.475 طن</t>
    </r>
  </si>
  <si>
    <t xml:space="preserve">ادخل الكمية المطلوب تحويلها </t>
  </si>
  <si>
    <t>انتاجية محصول القمح فى الفدان</t>
  </si>
  <si>
    <t>نتشرف أن نوضح فيما يلى توريد القمح موسم 2011 حتى 2013</t>
  </si>
  <si>
    <t>بالاردب</t>
  </si>
  <si>
    <t>بالطن</t>
  </si>
  <si>
    <t>ما تم توريدة حتى 23/5/2013</t>
  </si>
  <si>
    <t xml:space="preserve">المستهدف زراعتة من القمح موسم 2012/2013 هى </t>
  </si>
  <si>
    <t>121632 فدان</t>
  </si>
  <si>
    <t>تحويل إلى { قيراط وفدان }</t>
  </si>
  <si>
    <t>300  كيلو</t>
  </si>
  <si>
    <t>150  كيلو</t>
  </si>
  <si>
    <t>140   كيلو</t>
  </si>
  <si>
    <t xml:space="preserve"> 190  كيلو</t>
  </si>
  <si>
    <t>155  كيلو</t>
  </si>
  <si>
    <t>120  كيلو</t>
  </si>
  <si>
    <t>75  كيلو</t>
  </si>
  <si>
    <t>160  كيلو</t>
  </si>
  <si>
    <t>160 كيلو</t>
  </si>
  <si>
    <t>148  كيلو</t>
  </si>
  <si>
    <t>140  كيلو</t>
  </si>
  <si>
    <t>175  كيلو</t>
  </si>
  <si>
    <t>122  كيلو</t>
  </si>
  <si>
    <t>113  كيلو</t>
  </si>
  <si>
    <t>67.5  كيلو</t>
  </si>
  <si>
    <t>125  كيلو</t>
  </si>
  <si>
    <t>250  كيلو</t>
  </si>
  <si>
    <t>45  كيلو</t>
  </si>
  <si>
    <t>12  كيلو</t>
  </si>
  <si>
    <t>12   كيلة</t>
  </si>
  <si>
    <t>450  جرام</t>
  </si>
  <si>
    <t>38  جرام</t>
  </si>
  <si>
    <t>1.25  كيلو</t>
  </si>
  <si>
    <t>1000 سنتيمتر</t>
  </si>
  <si>
    <t>=</t>
  </si>
  <si>
    <t>اردب الارز الشعير</t>
  </si>
  <si>
    <t xml:space="preserve"> اردب الارز الشعير الرشيدى</t>
  </si>
  <si>
    <t xml:space="preserve"> اردب الفول </t>
  </si>
  <si>
    <t xml:space="preserve"> اردب الذرة الحبوب المفرطة</t>
  </si>
  <si>
    <t xml:space="preserve">اردب الذرة بالقوالح </t>
  </si>
  <si>
    <t xml:space="preserve"> اردب السمسم </t>
  </si>
  <si>
    <t xml:space="preserve"> اردب الفول السودانى بالقشر </t>
  </si>
  <si>
    <t xml:space="preserve">اردب القمح </t>
  </si>
  <si>
    <t xml:space="preserve">اردب الفول الدميسة </t>
  </si>
  <si>
    <t xml:space="preserve">اردب الفول السوداني بقشرة </t>
  </si>
  <si>
    <t xml:space="preserve">اردب الفول السوداني بدون قشر </t>
  </si>
  <si>
    <t xml:space="preserve">اردب العدس الصحيح </t>
  </si>
  <si>
    <t xml:space="preserve">اردب العدس المجروش </t>
  </si>
  <si>
    <t xml:space="preserve">اردب الشعير </t>
  </si>
  <si>
    <t>اردب الذرة الشامية</t>
  </si>
  <si>
    <t xml:space="preserve">اردب الذرة الرفيعة </t>
  </si>
  <si>
    <t xml:space="preserve">اردب الحلبة </t>
  </si>
  <si>
    <t xml:space="preserve">اردب الترمس </t>
  </si>
  <si>
    <t xml:space="preserve">اردب الحمص </t>
  </si>
  <si>
    <t xml:space="preserve">ردب الارز الابيض </t>
  </si>
  <si>
    <t xml:space="preserve">اردب بسلة ناشفة </t>
  </si>
  <si>
    <t xml:space="preserve"> مستحلص(بذرة قطن) </t>
  </si>
  <si>
    <t xml:space="preserve">حمل التبن </t>
  </si>
  <si>
    <t xml:space="preserve"> اردب الشعير </t>
  </si>
  <si>
    <t xml:space="preserve"> قنطار القطن الزهر اى قبل الحلج </t>
  </si>
  <si>
    <t>1قنطار القطن الشعر اى بدون بذرة او بعد الحلج</t>
  </si>
  <si>
    <t xml:space="preserve"> الاردب </t>
  </si>
  <si>
    <t xml:space="preserve"> الكيلة من القمح </t>
  </si>
  <si>
    <t xml:space="preserve">الرطل </t>
  </si>
  <si>
    <t xml:space="preserve"> الاوقية</t>
  </si>
  <si>
    <t xml:space="preserve"> الوقة </t>
  </si>
  <si>
    <t xml:space="preserve"> اللتر </t>
  </si>
  <si>
    <t xml:space="preserve"> اردب بذرة البرسيم </t>
  </si>
  <si>
    <t xml:space="preserve">اردب السمسم </t>
  </si>
  <si>
    <t xml:space="preserve">اردب البرسيم الحب </t>
  </si>
  <si>
    <t xml:space="preserve">اردب بذرة كتان </t>
  </si>
  <si>
    <t xml:space="preserve">اردب القرطم </t>
  </si>
  <si>
    <t xml:space="preserve">اردب النخالة </t>
  </si>
  <si>
    <t xml:space="preserve">اردب الفريك </t>
  </si>
  <si>
    <t xml:space="preserve">اردب اللوبيا </t>
  </si>
  <si>
    <t>Fathi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</si>
</sst>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dddd"/>
    <numFmt numFmtId="166" formatCode="dd"/>
    <numFmt numFmtId="167" formatCode="yyyy/mm/dd"/>
    <numFmt numFmtId="168" formatCode="[$-1010000]yyyy/mm/dd;@"/>
    <numFmt numFmtId="169" formatCode="ddd"/>
  </numFmts>
  <fonts count="90">
    <font>
      <sz val="11"/>
      <color theme="1"/>
      <name val="Arial"/>
      <family val="2"/>
      <charset val="178"/>
      <scheme val="minor"/>
    </font>
    <font>
      <b/>
      <sz val="14"/>
      <color theme="1"/>
      <name val="Arial"/>
      <family val="2"/>
      <scheme val="minor"/>
    </font>
    <font>
      <b/>
      <sz val="18"/>
      <color theme="1"/>
      <name val="Arial"/>
      <family val="2"/>
      <scheme val="minor"/>
    </font>
    <font>
      <sz val="11"/>
      <color theme="1"/>
      <name val="Arial"/>
      <family val="2"/>
      <charset val="178"/>
      <scheme val="minor"/>
    </font>
    <font>
      <b/>
      <sz val="16"/>
      <color theme="1"/>
      <name val="Arial"/>
      <family val="2"/>
      <scheme val="minor"/>
    </font>
    <font>
      <b/>
      <sz val="16"/>
      <color rgb="FF0070C0"/>
      <name val="PT Bold Heading"/>
      <charset val="178"/>
    </font>
    <font>
      <sz val="14"/>
      <color theme="1"/>
      <name val="Arial"/>
      <family val="2"/>
      <charset val="178"/>
      <scheme val="minor"/>
    </font>
    <font>
      <sz val="10"/>
      <name val="Arial"/>
      <family val="2"/>
    </font>
    <font>
      <b/>
      <sz val="17"/>
      <color theme="1"/>
      <name val="Arial"/>
      <family val="2"/>
      <scheme val="minor"/>
    </font>
    <font>
      <sz val="12"/>
      <color rgb="FF00B050"/>
      <name val="PT Bold Heading"/>
      <charset val="178"/>
    </font>
    <font>
      <b/>
      <sz val="16"/>
      <color theme="9" tint="-0.499984740745262"/>
      <name val="Arial"/>
      <family val="2"/>
      <scheme val="minor"/>
    </font>
    <font>
      <b/>
      <sz val="14"/>
      <color theme="9" tint="-0.499984740745262"/>
      <name val="Arial"/>
      <family val="2"/>
      <scheme val="minor"/>
    </font>
    <font>
      <sz val="12"/>
      <color rgb="FF002060"/>
      <name val="PT Bold Heading"/>
      <charset val="178"/>
    </font>
    <font>
      <sz val="12"/>
      <color rgb="FF7030A0"/>
      <name val="PT Bold Heading"/>
      <charset val="178"/>
    </font>
    <font>
      <b/>
      <sz val="16"/>
      <color rgb="FF00B050"/>
      <name val="PT Bold Heading"/>
      <charset val="178"/>
    </font>
    <font>
      <b/>
      <sz val="18"/>
      <color theme="0"/>
      <name val="Arial"/>
      <family val="2"/>
      <scheme val="minor"/>
    </font>
    <font>
      <sz val="18"/>
      <color theme="0"/>
      <name val="Arial"/>
      <family val="2"/>
      <scheme val="minor"/>
    </font>
    <font>
      <b/>
      <i/>
      <sz val="26"/>
      <color indexed="53"/>
      <name val="Arial"/>
      <family val="2"/>
    </font>
    <font>
      <b/>
      <sz val="10"/>
      <color indexed="12"/>
      <name val="Arial"/>
      <family val="2"/>
    </font>
    <font>
      <sz val="18"/>
      <name val="Arial"/>
      <family val="2"/>
    </font>
    <font>
      <b/>
      <sz val="26"/>
      <name val="Arial"/>
      <family val="2"/>
    </font>
    <font>
      <b/>
      <sz val="26"/>
      <color indexed="12"/>
      <name val="Arial"/>
      <family val="2"/>
    </font>
    <font>
      <sz val="26"/>
      <name val="Arial"/>
      <family val="2"/>
    </font>
    <font>
      <b/>
      <sz val="12"/>
      <color indexed="12"/>
      <name val="Arial"/>
      <family val="2"/>
    </font>
    <font>
      <sz val="12"/>
      <name val="Arial"/>
      <family val="2"/>
    </font>
    <font>
      <b/>
      <sz val="26"/>
      <color indexed="10"/>
      <name val="Arial"/>
      <family val="2"/>
    </font>
    <font>
      <b/>
      <sz val="12"/>
      <color indexed="10"/>
      <name val="Arial"/>
      <family val="2"/>
    </font>
    <font>
      <sz val="12"/>
      <color indexed="10"/>
      <name val="Arial"/>
      <family val="2"/>
    </font>
    <font>
      <b/>
      <sz val="14"/>
      <color theme="1"/>
      <name val="Simplified Arabic"/>
      <family val="1"/>
    </font>
    <font>
      <sz val="10"/>
      <name val="Arial"/>
      <family val="2"/>
    </font>
    <font>
      <b/>
      <sz val="12"/>
      <name val="Arial"/>
      <family val="2"/>
    </font>
    <font>
      <b/>
      <sz val="16"/>
      <name val="Arial"/>
      <family val="2"/>
    </font>
    <font>
      <b/>
      <sz val="12"/>
      <name val="PT Bold Heading"/>
      <charset val="178"/>
    </font>
    <font>
      <b/>
      <sz val="16"/>
      <name val="PT Bold Heading"/>
      <charset val="178"/>
    </font>
    <font>
      <sz val="10"/>
      <name val="PT Bold Heading"/>
      <charset val="178"/>
    </font>
    <font>
      <b/>
      <sz val="14"/>
      <name val="Arial"/>
      <family val="2"/>
    </font>
    <font>
      <b/>
      <sz val="16"/>
      <color rgb="FFFF0000"/>
      <name val="Arial"/>
      <family val="2"/>
    </font>
    <font>
      <b/>
      <sz val="16"/>
      <color rgb="FFFF0000"/>
      <name val="PT Bold Heading"/>
      <charset val="178"/>
    </font>
    <font>
      <b/>
      <sz val="20"/>
      <color indexed="53"/>
      <name val="DecoType Naskh Swashes"/>
      <charset val="178"/>
    </font>
    <font>
      <b/>
      <sz val="20"/>
      <color rgb="FF00B050"/>
      <name val="Arial"/>
      <family val="2"/>
    </font>
    <font>
      <b/>
      <sz val="18"/>
      <color rgb="FF7030A0"/>
      <name val="AL-Majd"/>
      <charset val="178"/>
    </font>
    <font>
      <b/>
      <sz val="16"/>
      <color rgb="FF7030A0"/>
      <name val="Al-Mothnna"/>
      <charset val="178"/>
    </font>
    <font>
      <b/>
      <sz val="18"/>
      <color rgb="FFFF0000"/>
      <name val="AL-Hor"/>
      <charset val="178"/>
    </font>
    <font>
      <b/>
      <sz val="18"/>
      <color rgb="FF0070C0"/>
      <name val="AL-Hor"/>
      <charset val="178"/>
    </font>
    <font>
      <b/>
      <sz val="18"/>
      <color rgb="FF00B050"/>
      <name val="AL-Hor"/>
      <charset val="178"/>
    </font>
    <font>
      <b/>
      <sz val="14"/>
      <color theme="1"/>
      <name val="Arial"/>
      <family val="2"/>
      <charset val="178"/>
      <scheme val="minor"/>
    </font>
    <font>
      <b/>
      <sz val="10.45"/>
      <color rgb="FF000000"/>
      <name val="Arial"/>
      <family val="2"/>
      <scheme val="minor"/>
    </font>
    <font>
      <b/>
      <sz val="14"/>
      <color theme="0"/>
      <name val="Arial"/>
      <family val="2"/>
      <charset val="178"/>
      <scheme val="minor"/>
    </font>
    <font>
      <b/>
      <sz val="14"/>
      <color theme="0"/>
      <name val="PT Bold Heading"/>
      <charset val="178"/>
    </font>
    <font>
      <sz val="11"/>
      <color theme="1"/>
      <name val="PT Bold Heading"/>
      <charset val="178"/>
    </font>
    <font>
      <b/>
      <sz val="11"/>
      <color theme="0"/>
      <name val="PT Bold Heading"/>
      <charset val="178"/>
    </font>
    <font>
      <u/>
      <sz val="11"/>
      <color theme="10"/>
      <name val="Arial"/>
      <family val="2"/>
      <charset val="178"/>
      <scheme val="minor"/>
    </font>
    <font>
      <u/>
      <sz val="11"/>
      <color theme="10"/>
      <name val="PT Bold Heading"/>
      <charset val="178"/>
    </font>
    <font>
      <b/>
      <sz val="14"/>
      <color theme="1"/>
      <name val="PT Bold Heading"/>
      <charset val="178"/>
    </font>
    <font>
      <b/>
      <sz val="14"/>
      <color rgb="FFC00000"/>
      <name val="Arial"/>
      <family val="2"/>
      <charset val="178"/>
      <scheme val="minor"/>
    </font>
    <font>
      <sz val="10.45"/>
      <color theme="1"/>
      <name val="Arial"/>
      <family val="2"/>
      <scheme val="minor"/>
    </font>
    <font>
      <b/>
      <sz val="16"/>
      <color rgb="FFFF0000"/>
      <name val="PT Bold Dusky"/>
      <charset val="178"/>
    </font>
    <font>
      <b/>
      <sz val="20"/>
      <color theme="1"/>
      <name val="Arial"/>
      <family val="2"/>
      <charset val="178"/>
      <scheme val="minor"/>
    </font>
    <font>
      <b/>
      <sz val="20"/>
      <color rgb="FFFF0000"/>
      <name val="PT Bold Dusky"/>
      <charset val="178"/>
    </font>
    <font>
      <b/>
      <sz val="20"/>
      <color rgb="FF00B050"/>
      <name val="Arial"/>
      <family val="2"/>
      <scheme val="minor"/>
    </font>
    <font>
      <b/>
      <vertAlign val="superscript"/>
      <sz val="20"/>
      <color rgb="FF00B050"/>
      <name val="Arial"/>
      <family val="2"/>
      <scheme val="minor"/>
    </font>
    <font>
      <b/>
      <vertAlign val="subscript"/>
      <sz val="20"/>
      <color rgb="FF00B050"/>
      <name val="Arial"/>
      <family val="2"/>
      <scheme val="minor"/>
    </font>
    <font>
      <b/>
      <sz val="18"/>
      <color rgb="FF7030A0"/>
      <name val="PT Bold Dusky"/>
      <charset val="178"/>
    </font>
    <font>
      <b/>
      <sz val="20"/>
      <color rgb="FF0070C0"/>
      <name val="PT Bold Heading"/>
      <charset val="178"/>
    </font>
    <font>
      <b/>
      <sz val="18"/>
      <color rgb="FF002060"/>
      <name val="Arial"/>
      <family val="2"/>
      <scheme val="minor"/>
    </font>
    <font>
      <b/>
      <sz val="20"/>
      <color theme="1"/>
      <name val="Arial"/>
      <family val="2"/>
      <scheme val="minor"/>
    </font>
    <font>
      <sz val="20"/>
      <color theme="1"/>
      <name val="Arial"/>
      <family val="2"/>
      <charset val="178"/>
      <scheme val="minor"/>
    </font>
    <font>
      <sz val="18"/>
      <color theme="1"/>
      <name val="Arial"/>
      <family val="2"/>
      <charset val="178"/>
      <scheme val="minor"/>
    </font>
    <font>
      <b/>
      <sz val="18"/>
      <color theme="0"/>
      <name val="PT Bold Heading"/>
      <charset val="178"/>
    </font>
    <font>
      <sz val="16"/>
      <color rgb="FFC00000"/>
      <name val="Arial"/>
      <family val="2"/>
      <charset val="178"/>
      <scheme val="minor"/>
    </font>
    <font>
      <b/>
      <sz val="16"/>
      <color rgb="FFC00000"/>
      <name val="Simplified Arabic"/>
      <charset val="178"/>
    </font>
    <font>
      <b/>
      <vertAlign val="superscript"/>
      <sz val="16"/>
      <color rgb="FFC00000"/>
      <name val="Simplified Arabic"/>
      <charset val="178"/>
    </font>
    <font>
      <b/>
      <vertAlign val="subscript"/>
      <sz val="16"/>
      <color rgb="FFC00000"/>
      <name val="Simplified Arabic"/>
      <charset val="178"/>
    </font>
    <font>
      <b/>
      <sz val="16"/>
      <color rgb="FFC00000"/>
      <name val="Arial"/>
      <family val="2"/>
      <charset val="178"/>
      <scheme val="minor"/>
    </font>
    <font>
      <b/>
      <vertAlign val="superscript"/>
      <sz val="16"/>
      <color rgb="FFC00000"/>
      <name val="Arial"/>
      <family val="2"/>
      <charset val="178"/>
      <scheme val="minor"/>
    </font>
    <font>
      <b/>
      <vertAlign val="subscript"/>
      <sz val="16"/>
      <color rgb="FFC00000"/>
      <name val="Arial"/>
      <family val="2"/>
      <charset val="178"/>
      <scheme val="minor"/>
    </font>
    <font>
      <b/>
      <sz val="22"/>
      <color rgb="FFC00000"/>
      <name val="Motken daeira"/>
      <charset val="178"/>
    </font>
    <font>
      <sz val="22"/>
      <color theme="1"/>
      <name val="Arial"/>
      <family val="2"/>
      <charset val="178"/>
      <scheme val="minor"/>
    </font>
    <font>
      <sz val="11"/>
      <color rgb="FF7030A0"/>
      <name val="Arial"/>
      <family val="2"/>
      <charset val="178"/>
      <scheme val="minor"/>
    </font>
    <font>
      <sz val="14"/>
      <color rgb="FF7030A0"/>
      <name val="Arial"/>
      <family val="2"/>
      <charset val="178"/>
      <scheme val="minor"/>
    </font>
    <font>
      <b/>
      <sz val="11"/>
      <color theme="1"/>
      <name val="Arial"/>
      <family val="2"/>
      <scheme val="minor"/>
    </font>
    <font>
      <b/>
      <sz val="12"/>
      <color theme="1"/>
      <name val="Arial"/>
      <family val="2"/>
      <scheme val="minor"/>
    </font>
    <font>
      <sz val="11"/>
      <color theme="1"/>
      <name val="Hacen Sahafa"/>
    </font>
    <font>
      <b/>
      <sz val="14"/>
      <color theme="1"/>
      <name val="Hacen Sahafa"/>
    </font>
    <font>
      <b/>
      <sz val="35"/>
      <color rgb="FFFFC000"/>
      <name val="FS_Free"/>
      <charset val="178"/>
    </font>
    <font>
      <b/>
      <sz val="28"/>
      <color theme="0"/>
      <name val="Arial"/>
      <family val="2"/>
      <scheme val="minor"/>
    </font>
    <font>
      <b/>
      <sz val="25"/>
      <color theme="0"/>
      <name val="PT Simple Bold Ruled"/>
      <charset val="178"/>
    </font>
    <font>
      <sz val="18"/>
      <color theme="0"/>
      <name val="FS_Free"/>
      <charset val="178"/>
    </font>
    <font>
      <b/>
      <sz val="20"/>
      <color theme="0"/>
      <name val="AL-Hor"/>
      <charset val="178"/>
    </font>
    <font>
      <b/>
      <sz val="30"/>
      <color theme="0"/>
      <name val="Kunstler Script"/>
      <family val="4"/>
    </font>
  </fonts>
  <fills count="28">
    <fill>
      <patternFill patternType="none"/>
    </fill>
    <fill>
      <patternFill patternType="gray125"/>
    </fill>
    <fill>
      <gradientFill type="path" left="0.5" right="0.5" top="0.5" bottom="0.5">
        <stop position="0">
          <color theme="0"/>
        </stop>
        <stop position="1">
          <color theme="6" tint="0.80001220740379042"/>
        </stop>
      </gradientFill>
    </fill>
    <fill>
      <gradientFill type="path" left="0.5" right="0.5" top="0.5" bottom="0.5">
        <stop position="0">
          <color theme="0"/>
        </stop>
        <stop position="1">
          <color theme="1"/>
        </stop>
      </gradientFill>
    </fill>
    <fill>
      <gradientFill type="path" left="0.5" right="0.5" top="0.5" bottom="0.5">
        <stop position="0">
          <color rgb="FFFFFF00"/>
        </stop>
        <stop position="1">
          <color theme="1"/>
        </stop>
      </gradientFill>
    </fill>
    <fill>
      <gradientFill type="path" left="0.5" right="0.5" top="0.5" bottom="0.5">
        <stop position="0">
          <color rgb="FFFA7AE8"/>
        </stop>
        <stop position="1">
          <color theme="0"/>
        </stop>
      </gradientFill>
    </fill>
    <fill>
      <gradientFill type="path" left="0.5" right="0.5" top="0.5" bottom="0.5">
        <stop position="0">
          <color theme="0" tint="-0.49803155613879818"/>
        </stop>
        <stop position="1">
          <color theme="0"/>
        </stop>
      </gradientFill>
    </fill>
    <fill>
      <gradientFill type="path" left="0.5" right="0.5" top="0.5" bottom="0.5">
        <stop position="0">
          <color theme="0"/>
        </stop>
        <stop position="1">
          <color rgb="FFFFD5FC"/>
        </stop>
      </gradientFill>
    </fill>
    <fill>
      <gradientFill type="path" left="0.5" right="0.5" top="0.5" bottom="0.5">
        <stop position="0">
          <color theme="0"/>
        </stop>
        <stop position="1">
          <color theme="7" tint="0.80001220740379042"/>
        </stop>
      </gradientFill>
    </fill>
    <fill>
      <gradientFill type="path" left="0.5" right="0.5" top="0.5" bottom="0.5">
        <stop position="0">
          <color theme="0"/>
        </stop>
        <stop position="1">
          <color theme="8" tint="0.80001220740379042"/>
        </stop>
      </gradientFill>
    </fill>
    <fill>
      <gradientFill type="path" left="0.5" right="0.5" top="0.5" bottom="0.5">
        <stop position="0">
          <color theme="0"/>
        </stop>
        <stop position="1">
          <color theme="4" tint="0.59999389629810485"/>
        </stop>
      </gradientFill>
    </fill>
    <fill>
      <gradientFill type="path" left="0.5" right="0.5" top="0.5" bottom="0.5">
        <stop position="0">
          <color theme="0"/>
        </stop>
        <stop position="1">
          <color theme="9" tint="0.59999389629810485"/>
        </stop>
      </gradientFill>
    </fill>
    <fill>
      <gradientFill type="path" left="0.5" right="0.5" top="0.5" bottom="0.5">
        <stop position="0">
          <color rgb="FFFF0000"/>
        </stop>
        <stop position="1">
          <color theme="1"/>
        </stop>
      </gradient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indexed="60"/>
        <bgColor indexed="64"/>
      </patternFill>
    </fill>
    <fill>
      <gradientFill type="path" left="0.5" right="0.5" top="0.5" bottom="0.5">
        <stop position="0">
          <color theme="0"/>
        </stop>
        <stop position="1">
          <color theme="6" tint="0.59999389629810485"/>
        </stop>
      </gradientFill>
    </fill>
    <fill>
      <gradientFill type="path" left="0.5" right="0.5" top="0.5" bottom="0.5">
        <stop position="0">
          <color theme="0"/>
        </stop>
        <stop position="1">
          <color theme="4" tint="0.40000610370189521"/>
        </stop>
      </gradientFill>
    </fill>
    <fill>
      <patternFill patternType="solid">
        <fgColor rgb="FFC5DFE1"/>
        <bgColor indexed="64"/>
      </patternFill>
    </fill>
    <fill>
      <patternFill patternType="solid">
        <fgColor theme="3" tint="-0.499984740745262"/>
        <bgColor indexed="64"/>
      </patternFill>
    </fill>
    <fill>
      <patternFill patternType="solid">
        <fgColor rgb="FF00B0F0"/>
        <bgColor indexed="64"/>
      </patternFill>
    </fill>
    <fill>
      <patternFill patternType="solid">
        <fgColor theme="0"/>
        <bgColor auto="1"/>
      </patternFill>
    </fill>
    <fill>
      <gradientFill type="path" left="0.5" right="0.5" top="0.5" bottom="0.5">
        <stop position="0">
          <color theme="0"/>
        </stop>
        <stop position="1">
          <color rgb="FFFFC000"/>
        </stop>
      </gradientFill>
    </fill>
    <fill>
      <patternFill patternType="solid">
        <fgColor rgb="FFFFFF00"/>
        <bgColor indexed="64"/>
      </patternFill>
    </fill>
    <fill>
      <gradientFill type="path" left="0.5" right="0.5" top="0.5" bottom="0.5">
        <stop position="0">
          <color rgb="FFFFC000"/>
        </stop>
        <stop position="1">
          <color theme="0"/>
        </stop>
      </gradientFill>
    </fill>
    <fill>
      <gradientFill degree="90">
        <stop position="0">
          <color theme="0"/>
        </stop>
        <stop position="0.5">
          <color rgb="FF0070C0"/>
        </stop>
        <stop position="1">
          <color theme="0"/>
        </stop>
      </gradientFill>
    </fill>
    <fill>
      <gradientFill degree="90">
        <stop position="0">
          <color theme="1"/>
        </stop>
        <stop position="0.5">
          <color rgb="FFFF0000"/>
        </stop>
        <stop position="1">
          <color theme="1"/>
        </stop>
      </gradient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style="thick">
        <color indexed="62"/>
      </right>
      <top style="medium">
        <color indexed="64"/>
      </top>
      <bottom style="medium">
        <color indexed="64"/>
      </bottom>
      <diagonal/>
    </border>
    <border>
      <left style="thick">
        <color indexed="62"/>
      </left>
      <right/>
      <top style="medium">
        <color indexed="64"/>
      </top>
      <bottom style="medium">
        <color indexed="64"/>
      </bottom>
      <diagonal/>
    </border>
    <border>
      <left style="thick">
        <color indexed="62"/>
      </left>
      <right style="medium">
        <color indexed="64"/>
      </right>
      <top style="medium">
        <color indexed="64"/>
      </top>
      <bottom style="medium">
        <color indexed="64"/>
      </bottom>
      <diagonal/>
    </border>
    <border>
      <left style="medium">
        <color indexed="64"/>
      </left>
      <right style="double">
        <color indexed="12"/>
      </right>
      <top style="double">
        <color indexed="12"/>
      </top>
      <bottom style="double">
        <color indexed="12"/>
      </bottom>
      <diagonal/>
    </border>
    <border>
      <left style="double">
        <color indexed="12"/>
      </left>
      <right style="double">
        <color indexed="12"/>
      </right>
      <top/>
      <bottom style="double">
        <color indexed="12"/>
      </bottom>
      <diagonal/>
    </border>
    <border>
      <left style="double">
        <color indexed="12"/>
      </left>
      <right style="medium">
        <color indexed="64"/>
      </right>
      <top/>
      <bottom style="double">
        <color indexed="12"/>
      </bottom>
      <diagonal/>
    </border>
    <border>
      <left style="medium">
        <color indexed="64"/>
      </left>
      <right style="double">
        <color indexed="12"/>
      </right>
      <top style="double">
        <color indexed="12"/>
      </top>
      <bottom style="medium">
        <color indexed="64"/>
      </bottom>
      <diagonal/>
    </border>
    <border>
      <left style="double">
        <color indexed="12"/>
      </left>
      <right style="double">
        <color indexed="12"/>
      </right>
      <top/>
      <bottom style="medium">
        <color indexed="64"/>
      </bottom>
      <diagonal/>
    </border>
    <border>
      <left style="double">
        <color indexed="12"/>
      </left>
      <right style="medium">
        <color indexed="64"/>
      </right>
      <top/>
      <bottom style="medium">
        <color indexed="64"/>
      </bottom>
      <diagonal/>
    </border>
    <border>
      <left style="medium">
        <color indexed="64"/>
      </left>
      <right style="medium">
        <color indexed="64"/>
      </right>
      <top style="double">
        <color indexed="64"/>
      </top>
      <bottom style="medium">
        <color indexed="64"/>
      </bottom>
      <diagonal/>
    </border>
    <border>
      <left style="double">
        <color indexed="64"/>
      </left>
      <right/>
      <top style="double">
        <color indexed="64"/>
      </top>
      <bottom style="medium">
        <color indexed="64"/>
      </bottom>
      <diagonal/>
    </border>
    <border>
      <left style="medium">
        <color indexed="64"/>
      </left>
      <right style="medium">
        <color indexed="64"/>
      </right>
      <top/>
      <bottom style="medium">
        <color indexed="64"/>
      </bottom>
      <diagonal/>
    </border>
    <border>
      <left style="double">
        <color indexed="64"/>
      </left>
      <right/>
      <top/>
      <bottom style="medium">
        <color indexed="64"/>
      </bottom>
      <diagonal/>
    </border>
    <border>
      <left style="medium">
        <color indexed="64"/>
      </left>
      <right style="medium">
        <color indexed="64"/>
      </right>
      <top/>
      <bottom style="double">
        <color indexed="64"/>
      </bottom>
      <diagonal/>
    </border>
    <border>
      <left style="double">
        <color indexed="64"/>
      </left>
      <right/>
      <top/>
      <bottom style="double">
        <color indexed="64"/>
      </bottom>
      <diagonal/>
    </border>
    <border>
      <left/>
      <right/>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dashed">
        <color indexed="64"/>
      </right>
      <top style="medium">
        <color indexed="64"/>
      </top>
      <bottom style="dashed">
        <color indexed="64"/>
      </bottom>
      <diagonal/>
    </border>
    <border>
      <left/>
      <right style="dashed">
        <color indexed="64"/>
      </right>
      <top style="medium">
        <color indexed="64"/>
      </top>
      <bottom style="medium">
        <color indexed="64"/>
      </bottom>
      <diagonal/>
    </border>
    <border>
      <left style="dashed">
        <color indexed="64"/>
      </left>
      <right/>
      <top style="dashed">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double">
        <color indexed="64"/>
      </right>
      <top style="double">
        <color indexed="64"/>
      </top>
      <bottom style="medium">
        <color indexed="64"/>
      </bottom>
      <diagonal/>
    </border>
    <border>
      <left style="double">
        <color indexed="64"/>
      </left>
      <right style="double">
        <color indexed="64"/>
      </right>
      <top/>
      <bottom style="medium">
        <color indexed="64"/>
      </bottom>
      <diagonal/>
    </border>
    <border>
      <left style="double">
        <color indexed="64"/>
      </left>
      <right style="double">
        <color indexed="64"/>
      </right>
      <top/>
      <bottom style="double">
        <color indexed="64"/>
      </bottom>
      <diagonal/>
    </border>
    <border>
      <left/>
      <right style="medium">
        <color indexed="64"/>
      </right>
      <top/>
      <bottom/>
      <diagonal/>
    </border>
    <border>
      <left style="medium">
        <color auto="1"/>
      </left>
      <right/>
      <top/>
      <bottom style="medium">
        <color indexed="64"/>
      </bottom>
      <diagonal/>
    </border>
    <border>
      <left style="medium">
        <color indexed="64"/>
      </left>
      <right style="medium">
        <color indexed="64"/>
      </right>
      <top/>
      <bottom/>
      <diagonal/>
    </border>
  </borders>
  <cellStyleXfs count="5">
    <xf numFmtId="0" fontId="0" fillId="0" borderId="0"/>
    <xf numFmtId="0" fontId="3" fillId="0" borderId="0"/>
    <xf numFmtId="0" fontId="7" fillId="0" borderId="0"/>
    <xf numFmtId="0" fontId="29" fillId="0" borderId="0"/>
    <xf numFmtId="0" fontId="51" fillId="0" borderId="0" applyNumberFormat="0" applyFill="0" applyBorder="0" applyAlignment="0" applyProtection="0"/>
  </cellStyleXfs>
  <cellXfs count="213">
    <xf numFmtId="0" fontId="0" fillId="0" borderId="0" xfId="0"/>
    <xf numFmtId="0" fontId="1" fillId="0" borderId="0" xfId="0" applyFont="1" applyAlignment="1">
      <alignment horizontal="center" vertical="center" readingOrder="2"/>
    </xf>
    <xf numFmtId="0" fontId="4" fillId="0" borderId="1" xfId="0" applyFont="1" applyBorder="1" applyAlignment="1">
      <alignment horizontal="center" vertical="center" readingOrder="2"/>
    </xf>
    <xf numFmtId="0" fontId="0" fillId="3" borderId="0" xfId="0" applyFill="1" applyAlignment="1">
      <alignment horizontal="center" vertical="center" readingOrder="2"/>
    </xf>
    <xf numFmtId="0" fontId="0" fillId="0" borderId="0" xfId="0" applyAlignment="1">
      <alignment horizontal="center" vertical="center" readingOrder="2"/>
    </xf>
    <xf numFmtId="0" fontId="5" fillId="5" borderId="1" xfId="0" applyFont="1" applyFill="1" applyBorder="1" applyAlignment="1">
      <alignment horizontal="center" vertical="center" readingOrder="2"/>
    </xf>
    <xf numFmtId="0" fontId="6" fillId="0" borderId="0" xfId="0" applyFont="1"/>
    <xf numFmtId="0" fontId="4" fillId="0" borderId="0" xfId="0" applyFont="1" applyAlignment="1">
      <alignment horizontal="center" vertical="center" readingOrder="2"/>
    </xf>
    <xf numFmtId="0" fontId="2" fillId="0" borderId="1" xfId="0" applyFont="1" applyBorder="1" applyAlignment="1">
      <alignment horizontal="center" vertical="center" readingOrder="2"/>
    </xf>
    <xf numFmtId="0" fontId="8" fillId="2" borderId="1" xfId="0" applyFont="1" applyFill="1" applyBorder="1" applyAlignment="1">
      <alignment horizontal="center" vertical="center" readingOrder="2"/>
    </xf>
    <xf numFmtId="0" fontId="8" fillId="8" borderId="1" xfId="0" applyFont="1" applyFill="1" applyBorder="1" applyAlignment="1">
      <alignment horizontal="center" vertical="center" readingOrder="2"/>
    </xf>
    <xf numFmtId="0" fontId="4" fillId="9" borderId="1" xfId="0" applyFont="1" applyFill="1" applyBorder="1" applyAlignment="1">
      <alignment horizontal="center" vertical="center" readingOrder="2"/>
    </xf>
    <xf numFmtId="0" fontId="4" fillId="9" borderId="2" xfId="0" applyFont="1" applyFill="1" applyBorder="1" applyAlignment="1">
      <alignment horizontal="center" vertical="center" readingOrder="2"/>
    </xf>
    <xf numFmtId="0" fontId="4" fillId="10" borderId="1" xfId="0" applyFont="1" applyFill="1" applyBorder="1" applyAlignment="1">
      <alignment horizontal="center" vertical="center" readingOrder="2"/>
    </xf>
    <xf numFmtId="0" fontId="4" fillId="0" borderId="0" xfId="0" applyFont="1" applyBorder="1" applyAlignment="1">
      <alignment horizontal="center" vertical="center" readingOrder="2"/>
    </xf>
    <xf numFmtId="0" fontId="0" fillId="0" borderId="0" xfId="0" applyBorder="1"/>
    <xf numFmtId="0" fontId="10" fillId="6" borderId="0" xfId="0" applyFont="1" applyFill="1" applyAlignment="1">
      <alignment horizontal="center" vertical="center" readingOrder="2"/>
    </xf>
    <xf numFmtId="0" fontId="10" fillId="7" borderId="0" xfId="0" applyFont="1" applyFill="1" applyBorder="1" applyAlignment="1">
      <alignment horizontal="center" vertical="center" readingOrder="2"/>
    </xf>
    <xf numFmtId="0" fontId="11" fillId="0" borderId="0" xfId="0" applyFont="1" applyBorder="1"/>
    <xf numFmtId="0" fontId="11" fillId="0" borderId="0" xfId="0" applyFont="1"/>
    <xf numFmtId="0" fontId="4" fillId="0" borderId="1" xfId="0" applyFont="1" applyBorder="1" applyAlignment="1">
      <alignment horizontal="center" vertical="center" readingOrder="2"/>
    </xf>
    <xf numFmtId="0" fontId="2" fillId="11" borderId="1" xfId="0" applyFont="1" applyFill="1" applyBorder="1" applyAlignment="1">
      <alignment horizontal="center" vertical="center" readingOrder="2"/>
    </xf>
    <xf numFmtId="0" fontId="15" fillId="12" borderId="0" xfId="0" applyFont="1" applyFill="1" applyAlignment="1">
      <alignment horizontal="center" vertical="center" readingOrder="2"/>
    </xf>
    <xf numFmtId="0" fontId="16" fillId="12" borderId="0" xfId="0" applyFont="1" applyFill="1" applyAlignment="1">
      <alignment horizontal="center" vertical="center" readingOrder="2"/>
    </xf>
    <xf numFmtId="0" fontId="16" fillId="12" borderId="0" xfId="0" applyFont="1" applyFill="1"/>
    <xf numFmtId="0" fontId="12" fillId="4" borderId="1" xfId="0" applyFont="1" applyFill="1" applyBorder="1" applyAlignment="1">
      <alignment horizontal="center" vertical="center" readingOrder="2"/>
    </xf>
    <xf numFmtId="0" fontId="9" fillId="4" borderId="1" xfId="0" applyFont="1" applyFill="1" applyBorder="1" applyAlignment="1">
      <alignment horizontal="center" vertical="center" readingOrder="2"/>
    </xf>
    <xf numFmtId="0" fontId="13" fillId="4" borderId="1" xfId="0" applyFont="1" applyFill="1" applyBorder="1" applyAlignment="1">
      <alignment horizontal="center" vertical="center" readingOrder="2"/>
    </xf>
    <xf numFmtId="0" fontId="4" fillId="4" borderId="0" xfId="0" applyFont="1" applyFill="1" applyAlignment="1">
      <alignment horizontal="center" vertical="center" readingOrder="2"/>
    </xf>
    <xf numFmtId="0" fontId="0" fillId="4" borderId="0" xfId="0" applyFill="1"/>
    <xf numFmtId="0" fontId="18" fillId="0" borderId="0" xfId="2" applyFont="1" applyProtection="1">
      <protection hidden="1"/>
    </xf>
    <xf numFmtId="0" fontId="7" fillId="0" borderId="0" xfId="2" applyAlignment="1" applyProtection="1">
      <alignment horizontal="center"/>
      <protection hidden="1"/>
    </xf>
    <xf numFmtId="0" fontId="7" fillId="0" borderId="0" xfId="2" applyProtection="1">
      <protection hidden="1"/>
    </xf>
    <xf numFmtId="0" fontId="7" fillId="0" borderId="0" xfId="2" applyProtection="1">
      <protection locked="0"/>
    </xf>
    <xf numFmtId="166" fontId="7" fillId="0" borderId="0" xfId="2" applyNumberFormat="1" applyProtection="1">
      <protection hidden="1"/>
    </xf>
    <xf numFmtId="0" fontId="19" fillId="0" borderId="0" xfId="2" applyFont="1" applyProtection="1">
      <protection hidden="1"/>
    </xf>
    <xf numFmtId="0" fontId="21" fillId="0" borderId="0" xfId="2" applyFont="1" applyProtection="1">
      <protection hidden="1"/>
    </xf>
    <xf numFmtId="0" fontId="22" fillId="0" borderId="0" xfId="2" applyFont="1" applyAlignment="1" applyProtection="1">
      <alignment horizontal="center"/>
      <protection hidden="1"/>
    </xf>
    <xf numFmtId="0" fontId="23" fillId="0" borderId="0" xfId="2" applyFont="1" applyProtection="1">
      <protection hidden="1"/>
    </xf>
    <xf numFmtId="0" fontId="24" fillId="0" borderId="0" xfId="2" applyFont="1" applyAlignment="1" applyProtection="1">
      <alignment horizontal="center"/>
      <protection hidden="1"/>
    </xf>
    <xf numFmtId="0" fontId="24" fillId="0" borderId="0" xfId="2" applyFont="1" applyProtection="1">
      <protection hidden="1"/>
    </xf>
    <xf numFmtId="166" fontId="24" fillId="0" borderId="0" xfId="2" applyNumberFormat="1" applyFont="1" applyProtection="1">
      <protection hidden="1"/>
    </xf>
    <xf numFmtId="0" fontId="23" fillId="0" borderId="0" xfId="2" applyFont="1" applyProtection="1">
      <protection locked="0"/>
    </xf>
    <xf numFmtId="0" fontId="24" fillId="0" borderId="0" xfId="2" applyFont="1" applyAlignment="1" applyProtection="1">
      <alignment horizontal="center"/>
      <protection locked="0"/>
    </xf>
    <xf numFmtId="0" fontId="24" fillId="0" borderId="0" xfId="2" applyFont="1" applyProtection="1">
      <protection locked="0"/>
    </xf>
    <xf numFmtId="166" fontId="24" fillId="0" borderId="0" xfId="2" applyNumberFormat="1" applyFont="1" applyProtection="1">
      <protection locked="0"/>
    </xf>
    <xf numFmtId="0" fontId="26" fillId="0" borderId="0" xfId="2" applyFont="1" applyProtection="1">
      <protection hidden="1"/>
    </xf>
    <xf numFmtId="0" fontId="27" fillId="0" borderId="0" xfId="2" applyFont="1" applyAlignment="1" applyProtection="1">
      <alignment horizontal="center"/>
      <protection hidden="1"/>
    </xf>
    <xf numFmtId="0" fontId="27" fillId="0" borderId="0" xfId="2" applyFont="1" applyProtection="1">
      <protection hidden="1"/>
    </xf>
    <xf numFmtId="166" fontId="27" fillId="0" borderId="0" xfId="2" applyNumberFormat="1" applyFont="1" applyProtection="1">
      <protection hidden="1"/>
    </xf>
    <xf numFmtId="0" fontId="28" fillId="0" borderId="22" xfId="0" applyFont="1" applyBorder="1" applyAlignment="1">
      <alignment horizontal="center" vertical="center" wrapText="1" readingOrder="2"/>
    </xf>
    <xf numFmtId="0" fontId="28" fillId="0" borderId="23" xfId="0" applyFont="1" applyBorder="1" applyAlignment="1">
      <alignment horizontal="center" vertical="center" wrapText="1" readingOrder="2"/>
    </xf>
    <xf numFmtId="0" fontId="28" fillId="0" borderId="24" xfId="0" applyFont="1" applyBorder="1" applyAlignment="1">
      <alignment horizontal="center" vertical="center" wrapText="1" readingOrder="2"/>
    </xf>
    <xf numFmtId="0" fontId="28" fillId="0" borderId="25" xfId="0" applyFont="1" applyBorder="1" applyAlignment="1">
      <alignment horizontal="center" vertical="center" wrapText="1" readingOrder="2"/>
    </xf>
    <xf numFmtId="0" fontId="28" fillId="0" borderId="26" xfId="0" applyFont="1" applyBorder="1" applyAlignment="1">
      <alignment horizontal="center" vertical="center" wrapText="1" readingOrder="2"/>
    </xf>
    <xf numFmtId="0" fontId="28" fillId="0" borderId="27" xfId="0" applyFont="1" applyBorder="1" applyAlignment="1">
      <alignment horizontal="center" vertical="center" wrapText="1" readingOrder="2"/>
    </xf>
    <xf numFmtId="0" fontId="29" fillId="16" borderId="0" xfId="3" applyFill="1" applyProtection="1">
      <protection locked="0" hidden="1"/>
    </xf>
    <xf numFmtId="0" fontId="29" fillId="0" borderId="0" xfId="3" applyProtection="1">
      <protection locked="0" hidden="1"/>
    </xf>
    <xf numFmtId="168" fontId="31" fillId="0" borderId="0" xfId="3" applyNumberFormat="1" applyFont="1" applyFill="1" applyAlignment="1" applyProtection="1">
      <alignment horizontal="center" vertical="center" readingOrder="2"/>
      <protection locked="0" hidden="1"/>
    </xf>
    <xf numFmtId="0" fontId="31" fillId="0" borderId="0" xfId="3" applyFont="1" applyFill="1" applyAlignment="1" applyProtection="1">
      <alignment horizontal="center" vertical="center" readingOrder="2"/>
      <protection locked="0" hidden="1"/>
    </xf>
    <xf numFmtId="0" fontId="31" fillId="0" borderId="29" xfId="3" applyFont="1" applyFill="1" applyBorder="1" applyAlignment="1" applyProtection="1">
      <alignment horizontal="center" vertical="center" readingOrder="2"/>
      <protection locked="0" hidden="1"/>
    </xf>
    <xf numFmtId="168" fontId="31" fillId="0" borderId="36" xfId="3" applyNumberFormat="1" applyFont="1" applyFill="1" applyBorder="1" applyAlignment="1" applyProtection="1">
      <alignment horizontal="center" vertical="center" readingOrder="2"/>
      <protection locked="0" hidden="1"/>
    </xf>
    <xf numFmtId="0" fontId="31" fillId="0" borderId="40" xfId="3" applyFont="1" applyFill="1" applyBorder="1" applyAlignment="1" applyProtection="1">
      <alignment horizontal="center" vertical="center" readingOrder="2"/>
      <protection locked="0" hidden="1"/>
    </xf>
    <xf numFmtId="0" fontId="31" fillId="0" borderId="36" xfId="3" applyFont="1" applyFill="1" applyBorder="1" applyAlignment="1" applyProtection="1">
      <alignment horizontal="center" vertical="center" readingOrder="2"/>
      <protection locked="0" hidden="1"/>
    </xf>
    <xf numFmtId="0" fontId="31" fillId="0" borderId="37" xfId="3" applyFont="1" applyFill="1" applyBorder="1" applyAlignment="1" applyProtection="1">
      <alignment horizontal="center" vertical="center" readingOrder="2"/>
      <protection locked="0" hidden="1"/>
    </xf>
    <xf numFmtId="168" fontId="31" fillId="0" borderId="31" xfId="3" applyNumberFormat="1" applyFont="1" applyFill="1" applyBorder="1" applyAlignment="1" applyProtection="1">
      <alignment horizontal="center" vertical="center" readingOrder="2"/>
      <protection locked="0" hidden="1"/>
    </xf>
    <xf numFmtId="0" fontId="31" fillId="0" borderId="31" xfId="3" applyFont="1" applyFill="1" applyBorder="1" applyAlignment="1" applyProtection="1">
      <alignment horizontal="center" vertical="center" readingOrder="2"/>
      <protection locked="0" hidden="1"/>
    </xf>
    <xf numFmtId="0" fontId="31" fillId="0" borderId="39" xfId="3" applyFont="1" applyFill="1" applyBorder="1" applyAlignment="1" applyProtection="1">
      <alignment horizontal="center" vertical="center" readingOrder="2"/>
      <protection locked="0" hidden="1"/>
    </xf>
    <xf numFmtId="0" fontId="31" fillId="0" borderId="30" xfId="3" applyFont="1" applyFill="1" applyBorder="1" applyAlignment="1" applyProtection="1">
      <alignment horizontal="center" vertical="center" readingOrder="2"/>
      <protection locked="0" hidden="1"/>
    </xf>
    <xf numFmtId="0" fontId="30" fillId="15" borderId="0" xfId="3" applyFont="1" applyFill="1" applyAlignment="1" applyProtection="1">
      <alignment horizontal="center" vertical="center" readingOrder="2"/>
      <protection locked="0" hidden="1"/>
    </xf>
    <xf numFmtId="0" fontId="30" fillId="15" borderId="35" xfId="3" applyFont="1" applyFill="1" applyBorder="1" applyAlignment="1" applyProtection="1">
      <alignment horizontal="center" vertical="center" readingOrder="2"/>
      <protection locked="0" hidden="1"/>
    </xf>
    <xf numFmtId="0" fontId="30" fillId="15" borderId="38" xfId="3" applyFont="1" applyFill="1" applyBorder="1" applyAlignment="1" applyProtection="1">
      <alignment horizontal="center" vertical="center" readingOrder="2"/>
      <protection locked="0" hidden="1"/>
    </xf>
    <xf numFmtId="0" fontId="32" fillId="17" borderId="32" xfId="3" applyFont="1" applyFill="1" applyBorder="1" applyAlignment="1" applyProtection="1">
      <alignment horizontal="center" vertical="center" readingOrder="2"/>
      <protection locked="0" hidden="1"/>
    </xf>
    <xf numFmtId="168" fontId="33" fillId="17" borderId="33" xfId="3" applyNumberFormat="1" applyFont="1" applyFill="1" applyBorder="1" applyAlignment="1" applyProtection="1">
      <alignment horizontal="center" vertical="center" readingOrder="2"/>
      <protection locked="0" hidden="1"/>
    </xf>
    <xf numFmtId="0" fontId="33" fillId="17" borderId="41" xfId="3" applyFont="1" applyFill="1" applyBorder="1" applyAlignment="1" applyProtection="1">
      <alignment horizontal="center" vertical="center" readingOrder="2"/>
      <protection locked="0" hidden="1"/>
    </xf>
    <xf numFmtId="0" fontId="33" fillId="17" borderId="33" xfId="3" applyFont="1" applyFill="1" applyBorder="1" applyAlignment="1" applyProtection="1">
      <alignment horizontal="center" vertical="center" readingOrder="2"/>
      <protection locked="0" hidden="1"/>
    </xf>
    <xf numFmtId="0" fontId="33" fillId="17" borderId="34" xfId="3" applyFont="1" applyFill="1" applyBorder="1" applyAlignment="1" applyProtection="1">
      <alignment horizontal="center" vertical="center" readingOrder="2"/>
      <protection locked="0" hidden="1"/>
    </xf>
    <xf numFmtId="0" fontId="34" fillId="16" borderId="0" xfId="3" applyFont="1" applyFill="1" applyProtection="1">
      <protection locked="0" hidden="1"/>
    </xf>
    <xf numFmtId="0" fontId="35" fillId="0" borderId="30" xfId="3" applyFont="1" applyFill="1" applyBorder="1" applyAlignment="1" applyProtection="1">
      <alignment horizontal="center" vertical="center" readingOrder="2"/>
      <protection locked="0" hidden="1"/>
    </xf>
    <xf numFmtId="0" fontId="36" fillId="0" borderId="0" xfId="3" applyFont="1" applyFill="1" applyAlignment="1" applyProtection="1">
      <alignment horizontal="center" vertical="center" readingOrder="2"/>
      <protection locked="0" hidden="1"/>
    </xf>
    <xf numFmtId="0" fontId="37" fillId="17" borderId="33" xfId="3" applyFont="1" applyFill="1" applyBorder="1" applyAlignment="1" applyProtection="1">
      <alignment horizontal="center" vertical="center" readingOrder="2"/>
      <protection locked="0" hidden="1"/>
    </xf>
    <xf numFmtId="0" fontId="36" fillId="0" borderId="36" xfId="3" applyFont="1" applyFill="1" applyBorder="1" applyAlignment="1" applyProtection="1">
      <alignment horizontal="center" vertical="center" readingOrder="2"/>
      <protection hidden="1"/>
    </xf>
    <xf numFmtId="0" fontId="36" fillId="0" borderId="31" xfId="3" applyFont="1" applyFill="1" applyBorder="1" applyAlignment="1" applyProtection="1">
      <alignment horizontal="center" vertical="center" readingOrder="2"/>
      <protection hidden="1"/>
    </xf>
    <xf numFmtId="0" fontId="17" fillId="13" borderId="8" xfId="2" applyFont="1" applyFill="1" applyBorder="1" applyAlignment="1" applyProtection="1">
      <alignment horizontal="center" vertical="center" readingOrder="2"/>
      <protection hidden="1"/>
    </xf>
    <xf numFmtId="0" fontId="17" fillId="13" borderId="9" xfId="2" applyFont="1" applyFill="1" applyBorder="1" applyAlignment="1" applyProtection="1">
      <alignment horizontal="center" vertical="center" readingOrder="2"/>
      <protection hidden="1"/>
    </xf>
    <xf numFmtId="0" fontId="17" fillId="13" borderId="0" xfId="2" applyFont="1" applyFill="1" applyBorder="1" applyAlignment="1" applyProtection="1">
      <alignment horizontal="center" vertical="center" readingOrder="2"/>
      <protection hidden="1"/>
    </xf>
    <xf numFmtId="0" fontId="17" fillId="0" borderId="0" xfId="2" applyFont="1" applyFill="1" applyBorder="1" applyAlignment="1" applyProtection="1">
      <alignment horizontal="center" vertical="center" readingOrder="2"/>
      <protection hidden="1"/>
    </xf>
    <xf numFmtId="0" fontId="20" fillId="0" borderId="11" xfId="2" applyFont="1" applyBorder="1" applyAlignment="1" applyProtection="1">
      <alignment horizontal="center" vertical="center" readingOrder="2"/>
      <protection hidden="1"/>
    </xf>
    <xf numFmtId="0" fontId="21" fillId="14" borderId="13" xfId="2" applyFont="1" applyFill="1" applyBorder="1" applyAlignment="1" applyProtection="1">
      <alignment horizontal="center" vertical="center" readingOrder="2"/>
      <protection hidden="1"/>
    </xf>
    <xf numFmtId="0" fontId="21" fillId="14" borderId="14" xfId="2" applyFont="1" applyFill="1" applyBorder="1" applyAlignment="1" applyProtection="1">
      <alignment horizontal="center" vertical="center" readingOrder="2"/>
      <protection hidden="1"/>
    </xf>
    <xf numFmtId="0" fontId="21" fillId="14" borderId="15" xfId="2" applyFont="1" applyFill="1" applyBorder="1" applyAlignment="1" applyProtection="1">
      <alignment horizontal="center" vertical="center" readingOrder="2"/>
      <protection hidden="1"/>
    </xf>
    <xf numFmtId="165" fontId="20" fillId="0" borderId="16" xfId="2" applyNumberFormat="1" applyFont="1" applyBorder="1" applyAlignment="1" applyProtection="1">
      <alignment horizontal="center" vertical="center" readingOrder="2"/>
      <protection hidden="1"/>
    </xf>
    <xf numFmtId="0" fontId="20" fillId="0" borderId="17" xfId="2" applyFont="1" applyFill="1" applyBorder="1" applyAlignment="1" applyProtection="1">
      <alignment horizontal="center" vertical="center" readingOrder="2"/>
      <protection hidden="1"/>
    </xf>
    <xf numFmtId="0" fontId="20" fillId="0" borderId="17" xfId="2" applyFont="1" applyBorder="1" applyAlignment="1" applyProtection="1">
      <alignment horizontal="center" vertical="center" readingOrder="2"/>
      <protection hidden="1"/>
    </xf>
    <xf numFmtId="0" fontId="20" fillId="0" borderId="17" xfId="2" applyNumberFormat="1" applyFont="1" applyBorder="1" applyAlignment="1" applyProtection="1">
      <alignment horizontal="center" vertical="center" readingOrder="2"/>
      <protection hidden="1"/>
    </xf>
    <xf numFmtId="0" fontId="20" fillId="0" borderId="18" xfId="2" applyFont="1" applyFill="1" applyBorder="1" applyAlignment="1" applyProtection="1">
      <alignment horizontal="center" vertical="center" readingOrder="2"/>
      <protection hidden="1"/>
    </xf>
    <xf numFmtId="165" fontId="20" fillId="0" borderId="16" xfId="2" applyNumberFormat="1" applyFont="1" applyBorder="1" applyAlignment="1" applyProtection="1">
      <alignment horizontal="center" vertical="center" readingOrder="2"/>
      <protection locked="0"/>
    </xf>
    <xf numFmtId="0" fontId="20" fillId="0" borderId="17" xfId="2" applyFont="1" applyFill="1" applyBorder="1" applyAlignment="1" applyProtection="1">
      <alignment horizontal="center" vertical="center" readingOrder="2"/>
      <protection locked="0"/>
    </xf>
    <xf numFmtId="0" fontId="20" fillId="0" borderId="17" xfId="2" applyFont="1" applyBorder="1" applyAlignment="1" applyProtection="1">
      <alignment horizontal="center" vertical="center" readingOrder="2"/>
      <protection locked="0"/>
    </xf>
    <xf numFmtId="0" fontId="20" fillId="0" borderId="17" xfId="2" applyNumberFormat="1" applyFont="1" applyBorder="1" applyAlignment="1" applyProtection="1">
      <alignment horizontal="center" vertical="center" readingOrder="2"/>
      <protection locked="0"/>
    </xf>
    <xf numFmtId="0" fontId="20" fillId="0" borderId="18" xfId="2" applyFont="1" applyFill="1" applyBorder="1" applyAlignment="1" applyProtection="1">
      <alignment horizontal="center" vertical="center" readingOrder="2"/>
      <protection locked="0"/>
    </xf>
    <xf numFmtId="165" fontId="25" fillId="0" borderId="19" xfId="2" applyNumberFormat="1" applyFont="1" applyBorder="1" applyAlignment="1" applyProtection="1">
      <alignment horizontal="center" vertical="center" readingOrder="2"/>
      <protection hidden="1"/>
    </xf>
    <xf numFmtId="0" fontId="25" fillId="0" borderId="20" xfId="2" applyFont="1" applyFill="1" applyBorder="1" applyAlignment="1" applyProtection="1">
      <alignment horizontal="center" vertical="center" readingOrder="2"/>
      <protection hidden="1"/>
    </xf>
    <xf numFmtId="0" fontId="25" fillId="0" borderId="20" xfId="2" applyFont="1" applyBorder="1" applyAlignment="1" applyProtection="1">
      <alignment horizontal="center" vertical="center" readingOrder="2"/>
      <protection hidden="1"/>
    </xf>
    <xf numFmtId="0" fontId="25" fillId="0" borderId="20" xfId="2" applyNumberFormat="1" applyFont="1" applyBorder="1" applyAlignment="1" applyProtection="1">
      <alignment horizontal="center" vertical="center" readingOrder="2"/>
      <protection hidden="1"/>
    </xf>
    <xf numFmtId="0" fontId="25" fillId="0" borderId="21" xfId="2" applyFont="1" applyFill="1" applyBorder="1" applyAlignment="1" applyProtection="1">
      <alignment horizontal="center" vertical="center" readingOrder="2"/>
      <protection hidden="1"/>
    </xf>
    <xf numFmtId="0" fontId="20" fillId="0" borderId="0" xfId="2" applyFont="1" applyAlignment="1" applyProtection="1">
      <alignment horizontal="center" vertical="center" readingOrder="2"/>
      <protection hidden="1"/>
    </xf>
    <xf numFmtId="0" fontId="20" fillId="0" borderId="0" xfId="2" applyFont="1" applyFill="1" applyAlignment="1" applyProtection="1">
      <alignment horizontal="center" vertical="center" readingOrder="2"/>
      <protection hidden="1"/>
    </xf>
    <xf numFmtId="0" fontId="40" fillId="0" borderId="28" xfId="3" applyFont="1" applyFill="1" applyBorder="1" applyAlignment="1" applyProtection="1">
      <alignment horizontal="center" vertical="center" readingOrder="2"/>
      <protection locked="0" hidden="1"/>
    </xf>
    <xf numFmtId="0" fontId="42" fillId="0" borderId="29" xfId="3" applyFont="1" applyFill="1" applyBorder="1" applyAlignment="1" applyProtection="1">
      <alignment horizontal="center" vertical="center" readingOrder="2"/>
      <protection locked="0" hidden="1"/>
    </xf>
    <xf numFmtId="0" fontId="43" fillId="0" borderId="29" xfId="3" applyFont="1" applyFill="1" applyBorder="1" applyAlignment="1" applyProtection="1">
      <alignment horizontal="center" vertical="center" readingOrder="2"/>
      <protection locked="0" hidden="1"/>
    </xf>
    <xf numFmtId="0" fontId="44" fillId="0" borderId="42" xfId="3" applyFont="1" applyFill="1" applyBorder="1" applyAlignment="1" applyProtection="1">
      <alignment horizontal="center" vertical="center" readingOrder="2"/>
      <protection locked="0" hidden="1"/>
    </xf>
    <xf numFmtId="0" fontId="45" fillId="0" borderId="0" xfId="0" applyFont="1" applyAlignment="1">
      <alignment horizontal="center"/>
    </xf>
    <xf numFmtId="0" fontId="45" fillId="0" borderId="0" xfId="0" applyFont="1" applyAlignment="1">
      <alignment horizontal="center" vertical="center" readingOrder="2"/>
    </xf>
    <xf numFmtId="0" fontId="45" fillId="15" borderId="0" xfId="0" applyFont="1" applyFill="1" applyAlignment="1">
      <alignment horizontal="center" vertical="center" readingOrder="2"/>
    </xf>
    <xf numFmtId="0" fontId="0" fillId="0" borderId="0" xfId="0" applyBorder="1" applyAlignment="1">
      <alignment horizontal="center" vertical="center" readingOrder="2"/>
    </xf>
    <xf numFmtId="0" fontId="46" fillId="19" borderId="0" xfId="0" applyFont="1" applyFill="1" applyAlignment="1">
      <alignment horizontal="center" vertical="center" wrapText="1"/>
    </xf>
    <xf numFmtId="0" fontId="47" fillId="20" borderId="0" xfId="0" applyFont="1" applyFill="1" applyAlignment="1"/>
    <xf numFmtId="0" fontId="47" fillId="15" borderId="0" xfId="0" applyFont="1" applyFill="1" applyAlignment="1"/>
    <xf numFmtId="0" fontId="48" fillId="15" borderId="0" xfId="0" applyFont="1" applyFill="1" applyAlignment="1">
      <alignment horizontal="center" vertical="center" readingOrder="2"/>
    </xf>
    <xf numFmtId="0" fontId="48" fillId="20" borderId="43" xfId="0" applyFont="1" applyFill="1" applyBorder="1" applyAlignment="1">
      <alignment horizontal="center" vertical="center"/>
    </xf>
    <xf numFmtId="0" fontId="48" fillId="20" borderId="44" xfId="0" applyFont="1" applyFill="1" applyBorder="1" applyAlignment="1">
      <alignment horizontal="center" vertical="center" readingOrder="2"/>
    </xf>
    <xf numFmtId="0" fontId="48" fillId="20" borderId="45" xfId="0" applyFont="1" applyFill="1" applyBorder="1" applyAlignment="1">
      <alignment horizontal="center" vertical="center" readingOrder="2"/>
    </xf>
    <xf numFmtId="0" fontId="48" fillId="20" borderId="46" xfId="0" applyFont="1" applyFill="1" applyBorder="1" applyAlignment="1">
      <alignment horizontal="center" vertical="center" readingOrder="2"/>
    </xf>
    <xf numFmtId="0" fontId="48" fillId="15" borderId="0" xfId="0" applyFont="1" applyFill="1" applyBorder="1" applyAlignment="1">
      <alignment horizontal="center" vertical="center" readingOrder="2"/>
    </xf>
    <xf numFmtId="0" fontId="49" fillId="0" borderId="0" xfId="0" applyFont="1" applyBorder="1" applyAlignment="1">
      <alignment horizontal="center" vertical="center" readingOrder="2"/>
    </xf>
    <xf numFmtId="0" fontId="49" fillId="0" borderId="0" xfId="0" applyFont="1" applyAlignment="1">
      <alignment horizontal="center" vertical="center" readingOrder="2"/>
    </xf>
    <xf numFmtId="0" fontId="50" fillId="20" borderId="0" xfId="0" applyFont="1" applyFill="1" applyBorder="1" applyAlignment="1">
      <alignment horizontal="center" vertical="center" readingOrder="2"/>
    </xf>
    <xf numFmtId="0" fontId="50" fillId="20" borderId="0" xfId="0" applyFont="1" applyFill="1" applyBorder="1" applyAlignment="1">
      <alignment horizontal="center" vertical="center"/>
    </xf>
    <xf numFmtId="0" fontId="52" fillId="0" borderId="0" xfId="4" applyFont="1" applyAlignment="1">
      <alignment vertical="center" wrapText="1"/>
    </xf>
    <xf numFmtId="0" fontId="49" fillId="0" borderId="0" xfId="0" applyFont="1"/>
    <xf numFmtId="0" fontId="45" fillId="0" borderId="47" xfId="0" applyFont="1" applyBorder="1" applyAlignment="1">
      <alignment horizontal="center"/>
    </xf>
    <xf numFmtId="1" fontId="45" fillId="0" borderId="46" xfId="0" applyNumberFormat="1" applyFont="1" applyBorder="1" applyAlignment="1">
      <alignment horizontal="center" vertical="center" readingOrder="2"/>
    </xf>
    <xf numFmtId="0" fontId="54" fillId="8" borderId="46" xfId="0" applyFont="1" applyFill="1" applyBorder="1" applyAlignment="1">
      <alignment horizontal="center" vertical="center" readingOrder="2"/>
    </xf>
    <xf numFmtId="168" fontId="54" fillId="8" borderId="48" xfId="0" applyNumberFormat="1" applyFont="1" applyFill="1" applyBorder="1" applyAlignment="1">
      <alignment horizontal="center" vertical="center" readingOrder="2"/>
    </xf>
    <xf numFmtId="0" fontId="54" fillId="22" borderId="0" xfId="0" applyFont="1" applyFill="1" applyBorder="1" applyAlignment="1">
      <alignment horizontal="center" vertical="center" readingOrder="2"/>
    </xf>
    <xf numFmtId="0" fontId="55" fillId="0" borderId="0" xfId="0" applyFont="1" applyAlignment="1">
      <alignment vertical="center" wrapText="1"/>
    </xf>
    <xf numFmtId="0" fontId="51" fillId="0" borderId="0" xfId="4" applyAlignment="1">
      <alignment vertical="center" wrapText="1"/>
    </xf>
    <xf numFmtId="0" fontId="45" fillId="0" borderId="49" xfId="0" applyFont="1" applyBorder="1" applyAlignment="1">
      <alignment horizontal="center"/>
    </xf>
    <xf numFmtId="1" fontId="45" fillId="0" borderId="50" xfId="0" applyNumberFormat="1" applyFont="1" applyBorder="1" applyAlignment="1">
      <alignment horizontal="center" vertical="center" readingOrder="2"/>
    </xf>
    <xf numFmtId="0" fontId="56" fillId="0" borderId="0" xfId="0" applyFont="1" applyAlignment="1">
      <alignment vertical="center" readingOrder="2"/>
    </xf>
    <xf numFmtId="0" fontId="28" fillId="0" borderId="51" xfId="0" applyFont="1" applyBorder="1" applyAlignment="1">
      <alignment horizontal="center" vertical="center" wrapText="1" readingOrder="2"/>
    </xf>
    <xf numFmtId="0" fontId="28" fillId="0" borderId="52" xfId="0" applyFont="1" applyBorder="1" applyAlignment="1">
      <alignment horizontal="center" vertical="center" wrapText="1" readingOrder="2"/>
    </xf>
    <xf numFmtId="0" fontId="28" fillId="0" borderId="53" xfId="0" applyFont="1" applyBorder="1" applyAlignment="1">
      <alignment horizontal="center" vertical="center" wrapText="1" readingOrder="2"/>
    </xf>
    <xf numFmtId="0" fontId="4" fillId="23" borderId="0" xfId="0" applyFont="1" applyFill="1" applyAlignment="1">
      <alignment horizontal="center" vertical="center" readingOrder="2"/>
    </xf>
    <xf numFmtId="0" fontId="37" fillId="23" borderId="0" xfId="0" applyFont="1" applyFill="1" applyAlignment="1">
      <alignment horizontal="center" vertical="center" readingOrder="2"/>
    </xf>
    <xf numFmtId="0" fontId="58" fillId="0" borderId="0" xfId="0" applyFont="1" applyAlignment="1">
      <alignment horizontal="center" vertical="center" readingOrder="2"/>
    </xf>
    <xf numFmtId="0" fontId="58" fillId="0" borderId="0" xfId="0" applyFont="1" applyAlignment="1">
      <alignment vertical="center" readingOrder="2"/>
    </xf>
    <xf numFmtId="0" fontId="5" fillId="23" borderId="0" xfId="0" applyFont="1" applyFill="1" applyAlignment="1">
      <alignment horizontal="center" vertical="center" readingOrder="2"/>
    </xf>
    <xf numFmtId="0" fontId="59" fillId="0" borderId="0" xfId="0" applyFont="1" applyAlignment="1">
      <alignment horizontal="center" vertical="center" readingOrder="2"/>
    </xf>
    <xf numFmtId="168" fontId="64" fillId="3" borderId="0" xfId="0" applyNumberFormat="1" applyFont="1" applyFill="1" applyAlignment="1">
      <alignment horizontal="center" vertical="center" readingOrder="2"/>
    </xf>
    <xf numFmtId="169" fontId="64" fillId="3" borderId="0" xfId="0" applyNumberFormat="1" applyFont="1" applyFill="1" applyAlignment="1">
      <alignment horizontal="center" vertical="center" readingOrder="2"/>
    </xf>
    <xf numFmtId="0" fontId="65" fillId="0" borderId="1" xfId="0" applyFont="1" applyBorder="1" applyAlignment="1">
      <alignment horizontal="center" vertical="center" readingOrder="2"/>
    </xf>
    <xf numFmtId="164" fontId="65" fillId="0" borderId="1" xfId="0" applyNumberFormat="1" applyFont="1" applyBorder="1" applyAlignment="1">
      <alignment horizontal="center" vertical="center" readingOrder="2"/>
    </xf>
    <xf numFmtId="0" fontId="57" fillId="0" borderId="1" xfId="0" applyFont="1" applyBorder="1" applyAlignment="1">
      <alignment horizontal="center" vertical="center" readingOrder="2"/>
    </xf>
    <xf numFmtId="0" fontId="66" fillId="3" borderId="0" xfId="0" applyFont="1" applyFill="1" applyAlignment="1">
      <alignment horizontal="center" vertical="center" readingOrder="2"/>
    </xf>
    <xf numFmtId="0" fontId="66" fillId="0" borderId="0" xfId="0" applyFont="1"/>
    <xf numFmtId="0" fontId="67" fillId="0" borderId="0" xfId="0" applyFont="1"/>
    <xf numFmtId="0" fontId="67" fillId="3" borderId="0" xfId="0" applyFont="1" applyFill="1"/>
    <xf numFmtId="164" fontId="57" fillId="0" borderId="1" xfId="0" applyNumberFormat="1" applyFont="1" applyBorder="1" applyAlignment="1">
      <alignment horizontal="center" vertical="center" readingOrder="2"/>
    </xf>
    <xf numFmtId="0" fontId="69" fillId="3" borderId="0" xfId="0" applyFont="1" applyFill="1" applyAlignment="1">
      <alignment horizontal="center" vertical="center" readingOrder="2"/>
    </xf>
    <xf numFmtId="0" fontId="70" fillId="15" borderId="0" xfId="0" applyFont="1" applyFill="1" applyAlignment="1">
      <alignment horizontal="center" vertical="center" readingOrder="2"/>
    </xf>
    <xf numFmtId="0" fontId="69" fillId="0" borderId="0" xfId="0" applyFont="1"/>
    <xf numFmtId="0" fontId="77" fillId="3" borderId="0" xfId="0" applyFont="1" applyFill="1" applyAlignment="1">
      <alignment horizontal="center" vertical="center" readingOrder="2"/>
    </xf>
    <xf numFmtId="0" fontId="77" fillId="0" borderId="0" xfId="0" applyFont="1"/>
    <xf numFmtId="0" fontId="80" fillId="0" borderId="0" xfId="0" applyFont="1" applyAlignment="1">
      <alignment horizontal="center" vertical="center" readingOrder="2"/>
    </xf>
    <xf numFmtId="0" fontId="81" fillId="0" borderId="0" xfId="0" applyFont="1" applyAlignment="1">
      <alignment horizontal="center" vertical="center" readingOrder="2"/>
    </xf>
    <xf numFmtId="0" fontId="81" fillId="24" borderId="46" xfId="0" applyFont="1" applyFill="1" applyBorder="1" applyAlignment="1">
      <alignment horizontal="center" vertical="center" readingOrder="2"/>
    </xf>
    <xf numFmtId="0" fontId="81" fillId="0" borderId="46" xfId="0" applyFont="1" applyBorder="1" applyAlignment="1">
      <alignment horizontal="center" vertical="center" readingOrder="2"/>
    </xf>
    <xf numFmtId="0" fontId="81" fillId="0" borderId="46" xfId="0" applyFont="1" applyBorder="1" applyAlignment="1">
      <alignment horizontal="center" vertical="center" wrapText="1" readingOrder="2"/>
    </xf>
    <xf numFmtId="0" fontId="81" fillId="0" borderId="0" xfId="0" applyFont="1" applyAlignment="1">
      <alignment horizontal="center" vertical="center" readingOrder="2"/>
    </xf>
    <xf numFmtId="0" fontId="81" fillId="0" borderId="0" xfId="0" applyFont="1" applyAlignment="1">
      <alignment horizontal="center" vertical="center" readingOrder="2"/>
    </xf>
    <xf numFmtId="0" fontId="82" fillId="0" borderId="0" xfId="0" applyFont="1" applyAlignment="1">
      <alignment horizontal="center" vertical="center" readingOrder="2"/>
    </xf>
    <xf numFmtId="0" fontId="0" fillId="0" borderId="0" xfId="0" applyAlignment="1">
      <alignment horizontal="center" vertical="center" wrapText="1" readingOrder="2"/>
    </xf>
    <xf numFmtId="0" fontId="82" fillId="0" borderId="0" xfId="0" applyFont="1" applyAlignment="1">
      <alignment horizontal="center" vertical="center" wrapText="1" readingOrder="2"/>
    </xf>
    <xf numFmtId="0" fontId="83" fillId="0" borderId="46" xfId="0" applyFont="1" applyBorder="1" applyAlignment="1">
      <alignment horizontal="center" vertical="center" wrapText="1" readingOrder="2"/>
    </xf>
    <xf numFmtId="0" fontId="0" fillId="26" borderId="0" xfId="0" applyFill="1"/>
    <xf numFmtId="0" fontId="0" fillId="26" borderId="0" xfId="0" applyFill="1" applyAlignment="1">
      <alignment horizontal="center" vertical="center" readingOrder="2"/>
    </xf>
    <xf numFmtId="0" fontId="79" fillId="26" borderId="0" xfId="0" applyFont="1" applyFill="1"/>
    <xf numFmtId="0" fontId="78" fillId="27" borderId="0" xfId="0" applyFont="1" applyFill="1" applyAlignment="1" applyProtection="1">
      <alignment horizontal="center" vertical="center" readingOrder="2"/>
      <protection hidden="1"/>
    </xf>
    <xf numFmtId="0" fontId="85" fillId="27" borderId="0" xfId="0" applyFont="1" applyFill="1" applyAlignment="1" applyProtection="1">
      <alignment horizontal="center" vertical="center" readingOrder="2"/>
      <protection hidden="1"/>
    </xf>
    <xf numFmtId="168" fontId="87" fillId="27" borderId="0" xfId="0" applyNumberFormat="1" applyFont="1" applyFill="1" applyAlignment="1" applyProtection="1">
      <alignment horizontal="center" vertical="center" readingOrder="2"/>
      <protection hidden="1"/>
    </xf>
    <xf numFmtId="0" fontId="63" fillId="25" borderId="1" xfId="0" applyFont="1" applyFill="1" applyBorder="1" applyAlignment="1" applyProtection="1">
      <alignment horizontal="center" vertical="center" readingOrder="2"/>
      <protection locked="0" hidden="1"/>
    </xf>
    <xf numFmtId="0" fontId="68" fillId="27" borderId="0" xfId="0" applyFont="1" applyFill="1" applyAlignment="1" applyProtection="1">
      <alignment horizontal="center" vertical="center" readingOrder="2"/>
      <protection hidden="1"/>
    </xf>
    <xf numFmtId="169" fontId="88" fillId="27" borderId="0" xfId="0" applyNumberFormat="1" applyFont="1" applyFill="1" applyAlignment="1" applyProtection="1">
      <alignment horizontal="center" vertical="center" readingOrder="2"/>
      <protection hidden="1"/>
    </xf>
    <xf numFmtId="0" fontId="38" fillId="13" borderId="6" xfId="2" applyFont="1" applyFill="1" applyBorder="1" applyAlignment="1" applyProtection="1">
      <alignment horizontal="center" vertical="center" readingOrder="2"/>
      <protection hidden="1"/>
    </xf>
    <xf numFmtId="0" fontId="38" fillId="13" borderId="7" xfId="2" applyFont="1" applyFill="1" applyBorder="1" applyAlignment="1" applyProtection="1">
      <alignment horizontal="center" vertical="center" readingOrder="2"/>
      <protection hidden="1"/>
    </xf>
    <xf numFmtId="0" fontId="38" fillId="13" borderId="11" xfId="2" applyFont="1" applyFill="1" applyBorder="1" applyAlignment="1" applyProtection="1">
      <alignment horizontal="center" vertical="center" readingOrder="2"/>
      <protection hidden="1"/>
    </xf>
    <xf numFmtId="0" fontId="38" fillId="13" borderId="0" xfId="2" applyFont="1" applyFill="1" applyBorder="1" applyAlignment="1" applyProtection="1">
      <alignment horizontal="center" vertical="center" readingOrder="2"/>
      <protection hidden="1"/>
    </xf>
    <xf numFmtId="0" fontId="25" fillId="18" borderId="10" xfId="2" applyFont="1" applyFill="1" applyBorder="1" applyAlignment="1" applyProtection="1">
      <alignment horizontal="center" vertical="center" readingOrder="2"/>
      <protection locked="0"/>
    </xf>
    <xf numFmtId="0" fontId="25" fillId="18" borderId="12" xfId="2" applyFont="1" applyFill="1" applyBorder="1" applyAlignment="1" applyProtection="1">
      <alignment horizontal="center" vertical="center" readingOrder="2"/>
      <protection locked="0"/>
    </xf>
    <xf numFmtId="0" fontId="76" fillId="4" borderId="0" xfId="0" applyFont="1" applyFill="1" applyAlignment="1">
      <alignment horizontal="center" vertical="center" readingOrder="2"/>
    </xf>
    <xf numFmtId="0" fontId="73" fillId="0" borderId="0" xfId="0" applyFont="1" applyAlignment="1">
      <alignment horizontal="center" vertical="center" readingOrder="2"/>
    </xf>
    <xf numFmtId="0" fontId="86" fillId="27" borderId="0" xfId="0" applyFont="1" applyFill="1" applyAlignment="1" applyProtection="1">
      <alignment horizontal="center" vertical="center" readingOrder="2"/>
      <protection hidden="1"/>
    </xf>
    <xf numFmtId="0" fontId="84" fillId="27" borderId="11" xfId="0" applyFont="1" applyFill="1" applyBorder="1" applyAlignment="1" applyProtection="1">
      <alignment horizontal="center" vertical="center" wrapText="1" readingOrder="2"/>
      <protection hidden="1"/>
    </xf>
    <xf numFmtId="0" fontId="84" fillId="27" borderId="54" xfId="0" applyFont="1" applyFill="1" applyBorder="1" applyAlignment="1" applyProtection="1">
      <alignment horizontal="center" vertical="center" wrapText="1" readingOrder="2"/>
      <protection hidden="1"/>
    </xf>
    <xf numFmtId="0" fontId="84" fillId="27" borderId="55" xfId="0" applyFont="1" applyFill="1" applyBorder="1" applyAlignment="1" applyProtection="1">
      <alignment horizontal="center" vertical="center" wrapText="1" readingOrder="2"/>
      <protection hidden="1"/>
    </xf>
    <xf numFmtId="0" fontId="84" fillId="27" borderId="12" xfId="0" applyFont="1" applyFill="1" applyBorder="1" applyAlignment="1" applyProtection="1">
      <alignment horizontal="center" vertical="center" wrapText="1" readingOrder="2"/>
      <protection hidden="1"/>
    </xf>
    <xf numFmtId="0" fontId="89" fillId="27" borderId="56" xfId="0" applyFont="1" applyFill="1" applyBorder="1" applyAlignment="1" applyProtection="1">
      <alignment horizontal="center" textRotation="90" readingOrder="2"/>
      <protection hidden="1"/>
    </xf>
    <xf numFmtId="1" fontId="15" fillId="12" borderId="4" xfId="0" applyNumberFormat="1" applyFont="1" applyFill="1" applyBorder="1" applyAlignment="1">
      <alignment horizontal="center" vertical="center" readingOrder="2"/>
    </xf>
    <xf numFmtId="0" fontId="9" fillId="4" borderId="2" xfId="0" applyFont="1" applyFill="1" applyBorder="1" applyAlignment="1">
      <alignment horizontal="center" vertical="center" readingOrder="2"/>
    </xf>
    <xf numFmtId="0" fontId="9" fillId="4" borderId="5" xfId="0" applyFont="1" applyFill="1" applyBorder="1" applyAlignment="1">
      <alignment horizontal="center" vertical="center" readingOrder="2"/>
    </xf>
    <xf numFmtId="0" fontId="9" fillId="4" borderId="3" xfId="0" applyFont="1" applyFill="1" applyBorder="1" applyAlignment="1">
      <alignment horizontal="center" vertical="center" readingOrder="2"/>
    </xf>
    <xf numFmtId="0" fontId="14" fillId="4" borderId="2" xfId="0" applyFont="1" applyFill="1" applyBorder="1" applyAlignment="1">
      <alignment horizontal="center" vertical="center" readingOrder="2"/>
    </xf>
    <xf numFmtId="0" fontId="14" fillId="4" borderId="5" xfId="0" applyFont="1" applyFill="1" applyBorder="1" applyAlignment="1">
      <alignment horizontal="center" vertical="center" readingOrder="2"/>
    </xf>
    <xf numFmtId="0" fontId="14" fillId="4" borderId="3" xfId="0" applyFont="1" applyFill="1" applyBorder="1" applyAlignment="1">
      <alignment horizontal="center" vertical="center" readingOrder="2"/>
    </xf>
    <xf numFmtId="0" fontId="68" fillId="20" borderId="0" xfId="0" applyFont="1" applyFill="1" applyAlignment="1">
      <alignment horizontal="center" vertical="center"/>
    </xf>
    <xf numFmtId="0" fontId="48" fillId="20" borderId="0" xfId="0" applyFont="1" applyFill="1" applyAlignment="1">
      <alignment horizontal="center" vertical="center" readingOrder="2"/>
    </xf>
    <xf numFmtId="0" fontId="53" fillId="21" borderId="0" xfId="0" applyFont="1" applyFill="1" applyAlignment="1">
      <alignment horizontal="center"/>
    </xf>
    <xf numFmtId="0" fontId="62" fillId="0" borderId="0" xfId="0" applyFont="1" applyAlignment="1">
      <alignment horizontal="center" vertical="center" readingOrder="2"/>
    </xf>
    <xf numFmtId="0" fontId="81" fillId="0" borderId="0" xfId="0" applyFont="1" applyAlignment="1">
      <alignment horizontal="center" vertical="center" readingOrder="2"/>
    </xf>
    <xf numFmtId="0" fontId="39" fillId="0" borderId="31" xfId="3" applyFont="1" applyFill="1" applyBorder="1" applyAlignment="1" applyProtection="1">
      <alignment horizontal="center" vertical="center" readingOrder="2"/>
      <protection hidden="1"/>
    </xf>
    <xf numFmtId="167" fontId="41" fillId="0" borderId="28" xfId="3" applyNumberFormat="1" applyFont="1" applyFill="1" applyBorder="1" applyAlignment="1" applyProtection="1">
      <alignment horizontal="center" vertical="center" readingOrder="2"/>
      <protection locked="0"/>
    </xf>
  </cellXfs>
  <cellStyles count="5">
    <cellStyle name="Hyperlink" xfId="4" builtinId="8"/>
    <cellStyle name="Normal" xfId="0" builtinId="0"/>
    <cellStyle name="Normal 2" xfId="2"/>
    <cellStyle name="Normal 3" xfId="3"/>
    <cellStyle name="نمط 1" xfId="1"/>
  </cellStyles>
  <dxfs count="21">
    <dxf>
      <font>
        <condense val="0"/>
        <extend val="0"/>
        <color indexed="9"/>
      </font>
      <border>
        <left/>
        <right/>
        <top/>
        <bottom/>
      </border>
    </dxf>
    <dxf>
      <font>
        <b/>
        <i val="0"/>
        <condense val="0"/>
        <extend val="0"/>
        <color indexed="12"/>
      </font>
      <fill>
        <patternFill>
          <bgColor indexed="41"/>
        </patternFill>
      </fill>
    </dxf>
    <dxf>
      <font>
        <condense val="0"/>
        <extend val="0"/>
        <color indexed="10"/>
      </font>
      <fill>
        <patternFill>
          <bgColor indexed="13"/>
        </patternFill>
      </fill>
    </dxf>
    <dxf>
      <font>
        <condense val="0"/>
        <extend val="0"/>
        <color indexed="9"/>
      </font>
      <border>
        <left/>
        <right/>
        <top/>
        <bottom/>
      </border>
    </dxf>
    <dxf>
      <font>
        <b/>
        <i val="0"/>
        <condense val="0"/>
        <extend val="0"/>
        <color indexed="12"/>
      </font>
      <fill>
        <patternFill>
          <bgColor indexed="27"/>
        </patternFill>
      </fill>
    </dxf>
    <dxf>
      <font>
        <condense val="0"/>
        <extend val="0"/>
        <color indexed="10"/>
      </font>
      <fill>
        <patternFill>
          <bgColor indexed="13"/>
        </patternFill>
      </fill>
    </dxf>
    <dxf>
      <font>
        <condense val="0"/>
        <extend val="0"/>
        <color indexed="9"/>
      </font>
      <border>
        <left/>
        <right/>
        <top/>
        <bottom/>
      </border>
    </dxf>
    <dxf>
      <font>
        <b/>
        <i val="0"/>
        <condense val="0"/>
        <extend val="0"/>
        <color indexed="12"/>
      </font>
      <fill>
        <patternFill>
          <bgColor indexed="41"/>
        </patternFill>
      </fill>
    </dxf>
    <dxf>
      <font>
        <condense val="0"/>
        <extend val="0"/>
        <color indexed="10"/>
      </font>
      <fill>
        <patternFill>
          <bgColor indexed="13"/>
        </patternFill>
      </fill>
    </dxf>
    <dxf>
      <font>
        <condense val="0"/>
        <extend val="0"/>
        <color indexed="9"/>
      </font>
      <border>
        <left/>
        <right/>
        <top/>
        <bottom/>
      </border>
    </dxf>
    <dxf>
      <font>
        <b/>
        <i val="0"/>
        <condense val="0"/>
        <extend val="0"/>
        <color indexed="12"/>
      </font>
      <fill>
        <patternFill>
          <bgColor indexed="41"/>
        </patternFill>
      </fill>
    </dxf>
    <dxf>
      <font>
        <condense val="0"/>
        <extend val="0"/>
        <color indexed="10"/>
      </font>
      <fill>
        <patternFill>
          <bgColor indexed="13"/>
        </patternFill>
      </fill>
    </dxf>
    <dxf>
      <font>
        <b/>
        <i val="0"/>
        <condense val="0"/>
        <extend val="0"/>
        <color indexed="12"/>
      </font>
      <fill>
        <patternFill>
          <bgColor indexed="41"/>
        </patternFill>
      </fill>
    </dxf>
    <dxf>
      <font>
        <condense val="0"/>
        <extend val="0"/>
        <color indexed="10"/>
      </font>
      <fill>
        <patternFill>
          <bgColor indexed="13"/>
        </patternFill>
      </fill>
    </dxf>
    <dxf>
      <font>
        <b/>
        <i val="0"/>
        <condense val="0"/>
        <extend val="0"/>
        <color indexed="12"/>
      </font>
      <fill>
        <patternFill>
          <bgColor indexed="27"/>
        </patternFill>
      </fill>
    </dxf>
    <dxf>
      <font>
        <condense val="0"/>
        <extend val="0"/>
        <color indexed="10"/>
      </font>
      <fill>
        <patternFill>
          <bgColor indexed="13"/>
        </patternFill>
      </fill>
    </dxf>
    <dxf>
      <font>
        <b/>
        <i val="0"/>
        <condense val="0"/>
        <extend val="0"/>
        <color indexed="12"/>
      </font>
      <fill>
        <patternFill>
          <bgColor indexed="41"/>
        </patternFill>
      </fill>
    </dxf>
    <dxf>
      <font>
        <condense val="0"/>
        <extend val="0"/>
        <color indexed="10"/>
      </font>
      <fill>
        <patternFill>
          <bgColor indexed="13"/>
        </patternFill>
      </fill>
    </dxf>
    <dxf>
      <font>
        <b/>
        <i val="0"/>
        <condense val="0"/>
        <extend val="0"/>
        <color indexed="12"/>
      </font>
      <fill>
        <patternFill>
          <bgColor indexed="41"/>
        </patternFill>
      </fill>
    </dxf>
    <dxf>
      <font>
        <condense val="0"/>
        <extend val="0"/>
        <color indexed="10"/>
      </font>
      <fill>
        <patternFill>
          <bgColor indexed="13"/>
        </patternFill>
      </fill>
    </dxf>
    <dxf>
      <font>
        <condense val="0"/>
        <extend val="0"/>
        <color indexed="10"/>
      </font>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12" dropStyle="combo" dx="16" fmlaLink="$K$1" fmlaRange="$J$2:$J$13" sel="5"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914400</xdr:colOff>
          <xdr:row>0</xdr:row>
          <xdr:rowOff>0</xdr:rowOff>
        </xdr:from>
        <xdr:to>
          <xdr:col>4</xdr:col>
          <xdr:colOff>38100</xdr:colOff>
          <xdr:row>1</xdr:row>
          <xdr:rowOff>228600</xdr:rowOff>
        </xdr:to>
        <xdr:sp macro="" textlink="">
          <xdr:nvSpPr>
            <xdr:cNvPr id="1025" name="Drop Down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ar.wikipedia.org/wiki/%D9%85%D8%AD%D8%A7%D9%81%D8%B8%D8%A9_%D8%A7%D9%84%D9%82%D8%A7%D9%87%D8%B1%D8%A9" TargetMode="External"/><Relationship Id="rId2" Type="http://schemas.openxmlformats.org/officeDocument/2006/relationships/hyperlink" Target="https://ar.wikipedia.org/wiki/%D9%85%D8%AD%D8%A7%D9%81%D8%B8%D8%A9_%D9%85%D8%B7%D8%B1%D9%88%D8%AD" TargetMode="External"/><Relationship Id="rId1" Type="http://schemas.openxmlformats.org/officeDocument/2006/relationships/hyperlink" Target="https://ar.wikipedia.org/wiki/%D9%85%D8%AD%D8%A7%D9%81%D8%B8%D8%A9_%D8%A7%D9%84%D9%82%D8%A7%D9%87%D8%B1%D8%A9" TargetMode="External"/><Relationship Id="rId5" Type="http://schemas.openxmlformats.org/officeDocument/2006/relationships/printerSettings" Target="../printerSettings/printerSettings5.bin"/><Relationship Id="rId4" Type="http://schemas.openxmlformats.org/officeDocument/2006/relationships/hyperlink" Target="https://ar.wikipedia.org/wiki/%D9%85%D8%AD%D8%A7%D9%81%D8%B8%D8%A9_%D9%85%D8%B7%D8%B1%D9%88%D8%AD"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02"/>
  <sheetViews>
    <sheetView showGridLines="0" rightToLeft="1" view="pageBreakPreview" topLeftCell="A28" zoomScale="160" zoomScaleNormal="80" zoomScaleSheetLayoutView="160" workbookViewId="0">
      <selection activeCell="A16" sqref="A16:XFD22"/>
    </sheetView>
  </sheetViews>
  <sheetFormatPr defaultColWidth="9" defaultRowHeight="0" customHeight="1" zeroHeight="1"/>
  <cols>
    <col min="1" max="1" width="20.375" style="106" bestFit="1" customWidth="1"/>
    <col min="2" max="2" width="13" style="106" customWidth="1"/>
    <col min="3" max="3" width="22.75" style="106" hidden="1" customWidth="1"/>
    <col min="4" max="4" width="17.25" style="106" customWidth="1"/>
    <col min="5" max="5" width="23.625" style="106" customWidth="1"/>
    <col min="6" max="7" width="4" style="30" hidden="1" customWidth="1"/>
    <col min="8" max="8" width="2.875" style="31" hidden="1" customWidth="1"/>
    <col min="9" max="11" width="8" style="32" hidden="1" customWidth="1"/>
    <col min="12" max="12" width="11.25" style="32" hidden="1" customWidth="1"/>
    <col min="13" max="13" width="8" style="32" hidden="1" customWidth="1"/>
    <col min="14" max="14" width="9" style="32" customWidth="1"/>
    <col min="15" max="16384" width="9" style="32"/>
  </cols>
  <sheetData>
    <row r="1" spans="1:13" ht="15" customHeight="1" thickBot="1">
      <c r="A1" s="185" t="s">
        <v>38</v>
      </c>
      <c r="B1" s="186"/>
      <c r="C1" s="83"/>
      <c r="D1" s="84"/>
      <c r="E1" s="189">
        <v>2017</v>
      </c>
      <c r="K1" s="33">
        <v>5</v>
      </c>
      <c r="L1" s="34">
        <f ca="1">+TODAY()</f>
        <v>42859</v>
      </c>
      <c r="M1" s="34"/>
    </row>
    <row r="2" spans="1:13" ht="21.75" customHeight="1" thickTop="1" thickBot="1">
      <c r="A2" s="187"/>
      <c r="B2" s="188"/>
      <c r="C2" s="85"/>
      <c r="D2" s="86"/>
      <c r="E2" s="190"/>
      <c r="I2" s="32">
        <v>1</v>
      </c>
      <c r="J2" s="35" t="s">
        <v>14</v>
      </c>
    </row>
    <row r="3" spans="1:13" ht="30" customHeight="1" thickBot="1">
      <c r="A3" s="87"/>
      <c r="B3" s="88" t="s">
        <v>15</v>
      </c>
      <c r="C3" s="89" t="s">
        <v>16</v>
      </c>
      <c r="D3" s="88" t="s">
        <v>16</v>
      </c>
      <c r="E3" s="90" t="s">
        <v>17</v>
      </c>
      <c r="F3" s="36"/>
      <c r="G3" s="36">
        <v>4</v>
      </c>
      <c r="H3" s="37"/>
      <c r="I3" s="32">
        <v>2</v>
      </c>
      <c r="J3" s="35" t="s">
        <v>18</v>
      </c>
    </row>
    <row r="4" spans="1:13" s="40" customFormat="1" ht="34.5" customHeight="1" thickTop="1" thickBot="1">
      <c r="A4" s="91">
        <f t="shared" ref="A4:A33" si="0">IF($E$1&gt;0,DATE(E4,C4,B4),"")</f>
        <v>42856</v>
      </c>
      <c r="B4" s="92">
        <f>+IF(E1&gt;0,1,"")</f>
        <v>1</v>
      </c>
      <c r="C4" s="93">
        <f>+IF(E1&gt;0,K1,"")</f>
        <v>5</v>
      </c>
      <c r="D4" s="94" t="str">
        <f>IF($E$1&gt;0,VLOOKUP(C4,$I$1:$J$13,2),"")</f>
        <v>مايو</v>
      </c>
      <c r="E4" s="95">
        <f>+IF(E1&gt;0,E1,"")</f>
        <v>2017</v>
      </c>
      <c r="F4" s="38">
        <f t="shared" ref="F4:F34" si="1">MOD(E4,$G$3)</f>
        <v>1</v>
      </c>
      <c r="G4" s="38"/>
      <c r="H4" s="39" t="s">
        <v>19</v>
      </c>
      <c r="I4" s="40">
        <v>3</v>
      </c>
      <c r="J4" s="40" t="s">
        <v>20</v>
      </c>
      <c r="L4" s="41">
        <f t="shared" ref="L4:L34" si="2">DATE(E4,C4,B4)</f>
        <v>42856</v>
      </c>
      <c r="M4" s="40" t="b">
        <f ca="1">+IF($L$1=L4,"gg")</f>
        <v>0</v>
      </c>
    </row>
    <row r="5" spans="1:13" s="40" customFormat="1" ht="34.5" customHeight="1" thickTop="1" thickBot="1">
      <c r="A5" s="91">
        <f t="shared" si="0"/>
        <v>42857</v>
      </c>
      <c r="B5" s="92">
        <f t="shared" ref="B5:B33" si="3">+IF(C5&lt;&gt;$C$4,"",IF(B4="","",IF(AND(C4=2,B4&lt;28),B4+1,IF(AND(B4=28,C4=2,F4&gt;=1),1,IF(OR(C4=1,C4=3,C4=5,C4=7,C4=8,C4=10,C4=12),IF(B4=31,1,B4+1),IF(OR(C4=4,C4=6,C4=9,C4=11),IF(B4=30,1,B4+1),IF(AND(C4=2,F4=0),IF(B4=28,29,1))))))))</f>
        <v>2</v>
      </c>
      <c r="C5" s="93">
        <f>+IF(K1="","",IF(OR(K1=1,K1=3,K1=5,K1=7,K1=8,K1=10,K1=12),IF(B4=31,K1+1,K1),IF(OR(K1=4,K1=6,K1=9,K1=11),IF(B4=30,K1+1,K1),IF(K1=2,IF(AND(B4=28,F4&gt;0),C4+1,IF(AND(B4=29,F4=0),C4+1,K1))))))</f>
        <v>5</v>
      </c>
      <c r="D5" s="94" t="str">
        <f t="shared" ref="D5:D34" si="4">IF(C5&lt;&gt;$C$4,"",IF($E$1&gt;0,VLOOKUP(C5,$I$1:$J$13,2),""))</f>
        <v>مايو</v>
      </c>
      <c r="E5" s="95">
        <f t="shared" ref="E5:E34" si="5">IF(C5&lt;&gt;$C$4,"",$E$4)</f>
        <v>2017</v>
      </c>
      <c r="F5" s="38">
        <f t="shared" si="1"/>
        <v>1</v>
      </c>
      <c r="G5" s="38"/>
      <c r="H5" s="39" t="s">
        <v>19</v>
      </c>
      <c r="I5" s="40">
        <v>4</v>
      </c>
      <c r="J5" s="40" t="s">
        <v>21</v>
      </c>
      <c r="L5" s="41">
        <f t="shared" si="2"/>
        <v>42857</v>
      </c>
      <c r="M5" s="40" t="b">
        <f t="shared" ref="M5:M16" ca="1" si="6">+IF($L$1=L5,"gg")</f>
        <v>0</v>
      </c>
    </row>
    <row r="6" spans="1:13" s="40" customFormat="1" ht="34.5" customHeight="1" thickTop="1" thickBot="1">
      <c r="A6" s="91">
        <f t="shared" si="0"/>
        <v>42858</v>
      </c>
      <c r="B6" s="92">
        <f t="shared" si="3"/>
        <v>3</v>
      </c>
      <c r="C6" s="93">
        <f t="shared" ref="C6:C33" si="7">+IF(C5="","",IF(OR(C5=1,C5=3,C5=5,C5=7,C5=8,C5=10,C5=12),IF(B5=31,C5+1,C5),IF(OR(C5=4,C5=6,C5=9,C5=11),IF(B5=30,C5+1,C5),IF(C5=2,IF(AND(B5=28,F5&gt;0),C5+1,IF(AND(B5=29,F5=0),C5+1,C5))))))</f>
        <v>5</v>
      </c>
      <c r="D6" s="94" t="str">
        <f t="shared" si="4"/>
        <v>مايو</v>
      </c>
      <c r="E6" s="95">
        <f t="shared" si="5"/>
        <v>2017</v>
      </c>
      <c r="F6" s="38">
        <f t="shared" si="1"/>
        <v>1</v>
      </c>
      <c r="G6" s="38"/>
      <c r="H6" s="39" t="s">
        <v>19</v>
      </c>
      <c r="I6" s="40">
        <v>5</v>
      </c>
      <c r="J6" s="40" t="s">
        <v>22</v>
      </c>
      <c r="L6" s="41">
        <f t="shared" si="2"/>
        <v>42858</v>
      </c>
      <c r="M6" s="40" t="b">
        <f t="shared" ca="1" si="6"/>
        <v>0</v>
      </c>
    </row>
    <row r="7" spans="1:13" s="40" customFormat="1" ht="34.5" customHeight="1" thickTop="1" thickBot="1">
      <c r="A7" s="91">
        <f t="shared" si="0"/>
        <v>42859</v>
      </c>
      <c r="B7" s="92">
        <f t="shared" si="3"/>
        <v>4</v>
      </c>
      <c r="C7" s="93">
        <f t="shared" si="7"/>
        <v>5</v>
      </c>
      <c r="D7" s="94" t="str">
        <f t="shared" si="4"/>
        <v>مايو</v>
      </c>
      <c r="E7" s="95">
        <f t="shared" si="5"/>
        <v>2017</v>
      </c>
      <c r="F7" s="38">
        <f t="shared" si="1"/>
        <v>1</v>
      </c>
      <c r="G7" s="38"/>
      <c r="H7" s="39" t="s">
        <v>19</v>
      </c>
      <c r="I7" s="40">
        <v>6</v>
      </c>
      <c r="J7" s="40" t="s">
        <v>23</v>
      </c>
      <c r="L7" s="41">
        <f t="shared" si="2"/>
        <v>42859</v>
      </c>
      <c r="M7" s="40" t="str">
        <f t="shared" ca="1" si="6"/>
        <v>gg</v>
      </c>
    </row>
    <row r="8" spans="1:13" s="44" customFormat="1" ht="34.5" customHeight="1" thickTop="1" thickBot="1">
      <c r="A8" s="96">
        <f t="shared" si="0"/>
        <v>42860</v>
      </c>
      <c r="B8" s="97">
        <f t="shared" si="3"/>
        <v>5</v>
      </c>
      <c r="C8" s="98">
        <f t="shared" si="7"/>
        <v>5</v>
      </c>
      <c r="D8" s="99" t="str">
        <f t="shared" si="4"/>
        <v>مايو</v>
      </c>
      <c r="E8" s="100">
        <f t="shared" si="5"/>
        <v>2017</v>
      </c>
      <c r="F8" s="42">
        <f t="shared" si="1"/>
        <v>1</v>
      </c>
      <c r="G8" s="42"/>
      <c r="H8" s="43" t="s">
        <v>19</v>
      </c>
      <c r="I8" s="44">
        <v>7</v>
      </c>
      <c r="J8" s="44" t="s">
        <v>24</v>
      </c>
      <c r="L8" s="45">
        <f t="shared" si="2"/>
        <v>42860</v>
      </c>
      <c r="M8" s="44" t="b">
        <f t="shared" ca="1" si="6"/>
        <v>0</v>
      </c>
    </row>
    <row r="9" spans="1:13" s="40" customFormat="1" ht="34.5" customHeight="1" thickTop="1" thickBot="1">
      <c r="A9" s="91">
        <f t="shared" si="0"/>
        <v>42861</v>
      </c>
      <c r="B9" s="92">
        <f t="shared" si="3"/>
        <v>6</v>
      </c>
      <c r="C9" s="93">
        <f t="shared" si="7"/>
        <v>5</v>
      </c>
      <c r="D9" s="94" t="str">
        <f t="shared" si="4"/>
        <v>مايو</v>
      </c>
      <c r="E9" s="95">
        <f t="shared" si="5"/>
        <v>2017</v>
      </c>
      <c r="F9" s="38">
        <f t="shared" si="1"/>
        <v>1</v>
      </c>
      <c r="G9" s="38"/>
      <c r="H9" s="39" t="s">
        <v>19</v>
      </c>
      <c r="I9" s="40">
        <v>8</v>
      </c>
      <c r="J9" s="40" t="s">
        <v>25</v>
      </c>
      <c r="L9" s="41">
        <f t="shared" si="2"/>
        <v>42861</v>
      </c>
      <c r="M9" s="40" t="b">
        <f t="shared" ca="1" si="6"/>
        <v>0</v>
      </c>
    </row>
    <row r="10" spans="1:13" s="40" customFormat="1" ht="34.5" customHeight="1" thickTop="1" thickBot="1">
      <c r="A10" s="91">
        <f t="shared" si="0"/>
        <v>42862</v>
      </c>
      <c r="B10" s="92">
        <f t="shared" si="3"/>
        <v>7</v>
      </c>
      <c r="C10" s="93">
        <f t="shared" si="7"/>
        <v>5</v>
      </c>
      <c r="D10" s="94" t="str">
        <f t="shared" si="4"/>
        <v>مايو</v>
      </c>
      <c r="E10" s="95">
        <f t="shared" si="5"/>
        <v>2017</v>
      </c>
      <c r="F10" s="38">
        <f t="shared" si="1"/>
        <v>1</v>
      </c>
      <c r="G10" s="38"/>
      <c r="H10" s="39" t="s">
        <v>19</v>
      </c>
      <c r="I10" s="40">
        <v>9</v>
      </c>
      <c r="J10" s="40" t="s">
        <v>26</v>
      </c>
      <c r="L10" s="41">
        <f t="shared" si="2"/>
        <v>42862</v>
      </c>
      <c r="M10" s="40" t="b">
        <f t="shared" ca="1" si="6"/>
        <v>0</v>
      </c>
    </row>
    <row r="11" spans="1:13" s="40" customFormat="1" ht="34.5" customHeight="1" thickTop="1" thickBot="1">
      <c r="A11" s="91">
        <f t="shared" si="0"/>
        <v>42863</v>
      </c>
      <c r="B11" s="92">
        <f t="shared" si="3"/>
        <v>8</v>
      </c>
      <c r="C11" s="93">
        <f t="shared" si="7"/>
        <v>5</v>
      </c>
      <c r="D11" s="94" t="str">
        <f t="shared" si="4"/>
        <v>مايو</v>
      </c>
      <c r="E11" s="95">
        <f t="shared" si="5"/>
        <v>2017</v>
      </c>
      <c r="F11" s="38">
        <f t="shared" si="1"/>
        <v>1</v>
      </c>
      <c r="G11" s="38"/>
      <c r="H11" s="39" t="s">
        <v>19</v>
      </c>
      <c r="I11" s="40">
        <v>10</v>
      </c>
      <c r="J11" s="40" t="s">
        <v>27</v>
      </c>
      <c r="L11" s="41">
        <f t="shared" si="2"/>
        <v>42863</v>
      </c>
      <c r="M11" s="40" t="b">
        <f t="shared" ca="1" si="6"/>
        <v>0</v>
      </c>
    </row>
    <row r="12" spans="1:13" s="40" customFormat="1" ht="34.5" customHeight="1" thickTop="1" thickBot="1">
      <c r="A12" s="91">
        <f t="shared" si="0"/>
        <v>42864</v>
      </c>
      <c r="B12" s="92">
        <f t="shared" si="3"/>
        <v>9</v>
      </c>
      <c r="C12" s="93">
        <f t="shared" si="7"/>
        <v>5</v>
      </c>
      <c r="D12" s="94" t="str">
        <f t="shared" si="4"/>
        <v>مايو</v>
      </c>
      <c r="E12" s="95">
        <f t="shared" si="5"/>
        <v>2017</v>
      </c>
      <c r="F12" s="38">
        <f t="shared" si="1"/>
        <v>1</v>
      </c>
      <c r="G12" s="38"/>
      <c r="H12" s="39" t="s">
        <v>19</v>
      </c>
      <c r="I12" s="40">
        <v>11</v>
      </c>
      <c r="J12" s="40" t="s">
        <v>28</v>
      </c>
      <c r="L12" s="41">
        <f t="shared" si="2"/>
        <v>42864</v>
      </c>
      <c r="M12" s="40" t="b">
        <f t="shared" ca="1" si="6"/>
        <v>0</v>
      </c>
    </row>
    <row r="13" spans="1:13" s="40" customFormat="1" ht="34.5" customHeight="1" thickTop="1" thickBot="1">
      <c r="A13" s="91">
        <f t="shared" si="0"/>
        <v>42865</v>
      </c>
      <c r="B13" s="92">
        <f t="shared" si="3"/>
        <v>10</v>
      </c>
      <c r="C13" s="93">
        <f t="shared" si="7"/>
        <v>5</v>
      </c>
      <c r="D13" s="94" t="str">
        <f t="shared" si="4"/>
        <v>مايو</v>
      </c>
      <c r="E13" s="95">
        <f t="shared" si="5"/>
        <v>2017</v>
      </c>
      <c r="F13" s="38">
        <f t="shared" si="1"/>
        <v>1</v>
      </c>
      <c r="G13" s="38"/>
      <c r="H13" s="39" t="s">
        <v>19</v>
      </c>
      <c r="I13" s="40">
        <v>12</v>
      </c>
      <c r="J13" s="40" t="s">
        <v>29</v>
      </c>
      <c r="L13" s="41">
        <f t="shared" si="2"/>
        <v>42865</v>
      </c>
      <c r="M13" s="40" t="b">
        <f t="shared" ca="1" si="6"/>
        <v>0</v>
      </c>
    </row>
    <row r="14" spans="1:13" s="40" customFormat="1" ht="34.5" customHeight="1" thickTop="1" thickBot="1">
      <c r="A14" s="91">
        <f t="shared" si="0"/>
        <v>42866</v>
      </c>
      <c r="B14" s="92">
        <f t="shared" si="3"/>
        <v>11</v>
      </c>
      <c r="C14" s="93">
        <f t="shared" si="7"/>
        <v>5</v>
      </c>
      <c r="D14" s="94" t="str">
        <f t="shared" si="4"/>
        <v>مايو</v>
      </c>
      <c r="E14" s="95">
        <f t="shared" si="5"/>
        <v>2017</v>
      </c>
      <c r="F14" s="38">
        <f t="shared" si="1"/>
        <v>1</v>
      </c>
      <c r="G14" s="38"/>
      <c r="H14" s="39" t="s">
        <v>19</v>
      </c>
      <c r="L14" s="41">
        <f t="shared" si="2"/>
        <v>42866</v>
      </c>
      <c r="M14" s="40" t="b">
        <f t="shared" ca="1" si="6"/>
        <v>0</v>
      </c>
    </row>
    <row r="15" spans="1:13" s="40" customFormat="1" ht="34.5" customHeight="1" thickTop="1" thickBot="1">
      <c r="A15" s="91">
        <f t="shared" si="0"/>
        <v>42867</v>
      </c>
      <c r="B15" s="92">
        <f t="shared" si="3"/>
        <v>12</v>
      </c>
      <c r="C15" s="93">
        <f t="shared" si="7"/>
        <v>5</v>
      </c>
      <c r="D15" s="94" t="str">
        <f t="shared" si="4"/>
        <v>مايو</v>
      </c>
      <c r="E15" s="95">
        <f t="shared" si="5"/>
        <v>2017</v>
      </c>
      <c r="F15" s="38">
        <f t="shared" si="1"/>
        <v>1</v>
      </c>
      <c r="G15" s="38"/>
      <c r="H15" s="39" t="s">
        <v>19</v>
      </c>
      <c r="L15" s="41">
        <f t="shared" si="2"/>
        <v>42867</v>
      </c>
      <c r="M15" s="40" t="b">
        <f t="shared" ca="1" si="6"/>
        <v>0</v>
      </c>
    </row>
    <row r="16" spans="1:13" s="40" customFormat="1" ht="34.5" customHeight="1" thickTop="1" thickBot="1">
      <c r="A16" s="91">
        <f t="shared" si="0"/>
        <v>42868</v>
      </c>
      <c r="B16" s="92">
        <f t="shared" si="3"/>
        <v>13</v>
      </c>
      <c r="C16" s="93">
        <f t="shared" si="7"/>
        <v>5</v>
      </c>
      <c r="D16" s="94" t="str">
        <f t="shared" si="4"/>
        <v>مايو</v>
      </c>
      <c r="E16" s="95">
        <f t="shared" si="5"/>
        <v>2017</v>
      </c>
      <c r="F16" s="38">
        <f t="shared" si="1"/>
        <v>1</v>
      </c>
      <c r="G16" s="38"/>
      <c r="H16" s="39" t="s">
        <v>19</v>
      </c>
      <c r="L16" s="41">
        <f t="shared" si="2"/>
        <v>42868</v>
      </c>
      <c r="M16" s="40" t="b">
        <f t="shared" ca="1" si="6"/>
        <v>0</v>
      </c>
    </row>
    <row r="17" spans="1:12" s="40" customFormat="1" ht="34.5" customHeight="1" thickTop="1" thickBot="1">
      <c r="A17" s="91">
        <f t="shared" si="0"/>
        <v>42869</v>
      </c>
      <c r="B17" s="92">
        <f t="shared" si="3"/>
        <v>14</v>
      </c>
      <c r="C17" s="93">
        <f t="shared" si="7"/>
        <v>5</v>
      </c>
      <c r="D17" s="94" t="str">
        <f t="shared" si="4"/>
        <v>مايو</v>
      </c>
      <c r="E17" s="95">
        <f t="shared" si="5"/>
        <v>2017</v>
      </c>
      <c r="F17" s="38">
        <f t="shared" si="1"/>
        <v>1</v>
      </c>
      <c r="G17" s="38"/>
      <c r="H17" s="39" t="s">
        <v>19</v>
      </c>
      <c r="L17" s="41">
        <f t="shared" si="2"/>
        <v>42869</v>
      </c>
    </row>
    <row r="18" spans="1:12" s="40" customFormat="1" ht="34.5" customHeight="1" thickTop="1" thickBot="1">
      <c r="A18" s="91">
        <f t="shared" si="0"/>
        <v>42870</v>
      </c>
      <c r="B18" s="92">
        <f t="shared" si="3"/>
        <v>15</v>
      </c>
      <c r="C18" s="93">
        <f t="shared" si="7"/>
        <v>5</v>
      </c>
      <c r="D18" s="94" t="str">
        <f t="shared" si="4"/>
        <v>مايو</v>
      </c>
      <c r="E18" s="95">
        <f t="shared" si="5"/>
        <v>2017</v>
      </c>
      <c r="F18" s="38">
        <f t="shared" si="1"/>
        <v>1</v>
      </c>
      <c r="G18" s="38"/>
      <c r="H18" s="39" t="s">
        <v>19</v>
      </c>
      <c r="L18" s="41">
        <f t="shared" si="2"/>
        <v>42870</v>
      </c>
    </row>
    <row r="19" spans="1:12" s="40" customFormat="1" ht="34.5" customHeight="1" thickTop="1" thickBot="1">
      <c r="A19" s="91">
        <f t="shared" si="0"/>
        <v>42871</v>
      </c>
      <c r="B19" s="92">
        <f t="shared" si="3"/>
        <v>16</v>
      </c>
      <c r="C19" s="93">
        <f t="shared" si="7"/>
        <v>5</v>
      </c>
      <c r="D19" s="94" t="str">
        <f t="shared" si="4"/>
        <v>مايو</v>
      </c>
      <c r="E19" s="95">
        <f t="shared" si="5"/>
        <v>2017</v>
      </c>
      <c r="F19" s="38">
        <f t="shared" si="1"/>
        <v>1</v>
      </c>
      <c r="G19" s="38"/>
      <c r="H19" s="39" t="s">
        <v>19</v>
      </c>
      <c r="L19" s="41">
        <f t="shared" si="2"/>
        <v>42871</v>
      </c>
    </row>
    <row r="20" spans="1:12" s="40" customFormat="1" ht="34.5" customHeight="1" thickTop="1" thickBot="1">
      <c r="A20" s="91">
        <f t="shared" si="0"/>
        <v>42872</v>
      </c>
      <c r="B20" s="92">
        <f t="shared" si="3"/>
        <v>17</v>
      </c>
      <c r="C20" s="93">
        <f t="shared" si="7"/>
        <v>5</v>
      </c>
      <c r="D20" s="94" t="str">
        <f t="shared" si="4"/>
        <v>مايو</v>
      </c>
      <c r="E20" s="95">
        <f t="shared" si="5"/>
        <v>2017</v>
      </c>
      <c r="F20" s="38">
        <f t="shared" si="1"/>
        <v>1</v>
      </c>
      <c r="G20" s="38"/>
      <c r="H20" s="39" t="s">
        <v>19</v>
      </c>
      <c r="L20" s="41">
        <f t="shared" si="2"/>
        <v>42872</v>
      </c>
    </row>
    <row r="21" spans="1:12" s="40" customFormat="1" ht="34.5" customHeight="1" thickTop="1" thickBot="1">
      <c r="A21" s="91">
        <f t="shared" si="0"/>
        <v>42873</v>
      </c>
      <c r="B21" s="92">
        <f t="shared" si="3"/>
        <v>18</v>
      </c>
      <c r="C21" s="93">
        <f t="shared" si="7"/>
        <v>5</v>
      </c>
      <c r="D21" s="94" t="str">
        <f t="shared" si="4"/>
        <v>مايو</v>
      </c>
      <c r="E21" s="95">
        <f t="shared" si="5"/>
        <v>2017</v>
      </c>
      <c r="F21" s="38">
        <f t="shared" si="1"/>
        <v>1</v>
      </c>
      <c r="G21" s="38"/>
      <c r="H21" s="39" t="s">
        <v>19</v>
      </c>
      <c r="L21" s="41">
        <f t="shared" si="2"/>
        <v>42873</v>
      </c>
    </row>
    <row r="22" spans="1:12" s="40" customFormat="1" ht="34.5" customHeight="1" thickTop="1" thickBot="1">
      <c r="A22" s="91">
        <f t="shared" si="0"/>
        <v>42874</v>
      </c>
      <c r="B22" s="92">
        <f t="shared" si="3"/>
        <v>19</v>
      </c>
      <c r="C22" s="93">
        <f t="shared" si="7"/>
        <v>5</v>
      </c>
      <c r="D22" s="94" t="str">
        <f t="shared" si="4"/>
        <v>مايو</v>
      </c>
      <c r="E22" s="95">
        <f t="shared" si="5"/>
        <v>2017</v>
      </c>
      <c r="F22" s="38">
        <f t="shared" si="1"/>
        <v>1</v>
      </c>
      <c r="G22" s="38"/>
      <c r="H22" s="39" t="s">
        <v>19</v>
      </c>
      <c r="L22" s="41">
        <f t="shared" si="2"/>
        <v>42874</v>
      </c>
    </row>
    <row r="23" spans="1:12" s="40" customFormat="1" ht="34.5" customHeight="1" thickTop="1" thickBot="1">
      <c r="A23" s="91">
        <f t="shared" si="0"/>
        <v>42875</v>
      </c>
      <c r="B23" s="92">
        <f t="shared" si="3"/>
        <v>20</v>
      </c>
      <c r="C23" s="93">
        <f t="shared" si="7"/>
        <v>5</v>
      </c>
      <c r="D23" s="94" t="str">
        <f t="shared" si="4"/>
        <v>مايو</v>
      </c>
      <c r="E23" s="95">
        <f t="shared" si="5"/>
        <v>2017</v>
      </c>
      <c r="F23" s="38">
        <f t="shared" si="1"/>
        <v>1</v>
      </c>
      <c r="G23" s="38"/>
      <c r="H23" s="39" t="s">
        <v>19</v>
      </c>
      <c r="L23" s="41">
        <f t="shared" si="2"/>
        <v>42875</v>
      </c>
    </row>
    <row r="24" spans="1:12" s="40" customFormat="1" ht="34.5" customHeight="1" thickTop="1" thickBot="1">
      <c r="A24" s="91">
        <f t="shared" si="0"/>
        <v>42876</v>
      </c>
      <c r="B24" s="92">
        <f t="shared" si="3"/>
        <v>21</v>
      </c>
      <c r="C24" s="93">
        <f t="shared" si="7"/>
        <v>5</v>
      </c>
      <c r="D24" s="94" t="str">
        <f t="shared" si="4"/>
        <v>مايو</v>
      </c>
      <c r="E24" s="95">
        <f t="shared" si="5"/>
        <v>2017</v>
      </c>
      <c r="F24" s="38">
        <f t="shared" si="1"/>
        <v>1</v>
      </c>
      <c r="G24" s="38"/>
      <c r="H24" s="39" t="s">
        <v>19</v>
      </c>
      <c r="L24" s="41">
        <f t="shared" si="2"/>
        <v>42876</v>
      </c>
    </row>
    <row r="25" spans="1:12" s="40" customFormat="1" ht="34.5" customHeight="1" thickTop="1" thickBot="1">
      <c r="A25" s="91">
        <f t="shared" si="0"/>
        <v>42877</v>
      </c>
      <c r="B25" s="92">
        <f t="shared" si="3"/>
        <v>22</v>
      </c>
      <c r="C25" s="93">
        <f t="shared" si="7"/>
        <v>5</v>
      </c>
      <c r="D25" s="94" t="str">
        <f t="shared" si="4"/>
        <v>مايو</v>
      </c>
      <c r="E25" s="95">
        <f t="shared" si="5"/>
        <v>2017</v>
      </c>
      <c r="F25" s="38">
        <f t="shared" si="1"/>
        <v>1</v>
      </c>
      <c r="G25" s="38"/>
      <c r="H25" s="39" t="s">
        <v>19</v>
      </c>
      <c r="L25" s="41">
        <f t="shared" si="2"/>
        <v>42877</v>
      </c>
    </row>
    <row r="26" spans="1:12" s="40" customFormat="1" ht="34.5" customHeight="1" thickTop="1" thickBot="1">
      <c r="A26" s="91">
        <f t="shared" si="0"/>
        <v>42878</v>
      </c>
      <c r="B26" s="92">
        <f t="shared" si="3"/>
        <v>23</v>
      </c>
      <c r="C26" s="93">
        <f t="shared" si="7"/>
        <v>5</v>
      </c>
      <c r="D26" s="94" t="str">
        <f t="shared" si="4"/>
        <v>مايو</v>
      </c>
      <c r="E26" s="95">
        <f t="shared" si="5"/>
        <v>2017</v>
      </c>
      <c r="F26" s="38">
        <f t="shared" si="1"/>
        <v>1</v>
      </c>
      <c r="G26" s="38"/>
      <c r="H26" s="39" t="s">
        <v>19</v>
      </c>
      <c r="L26" s="41">
        <f t="shared" si="2"/>
        <v>42878</v>
      </c>
    </row>
    <row r="27" spans="1:12" s="40" customFormat="1" ht="34.5" customHeight="1" thickTop="1" thickBot="1">
      <c r="A27" s="91">
        <f t="shared" si="0"/>
        <v>42879</v>
      </c>
      <c r="B27" s="92">
        <f t="shared" si="3"/>
        <v>24</v>
      </c>
      <c r="C27" s="93">
        <f t="shared" si="7"/>
        <v>5</v>
      </c>
      <c r="D27" s="94" t="str">
        <f t="shared" si="4"/>
        <v>مايو</v>
      </c>
      <c r="E27" s="95">
        <f t="shared" si="5"/>
        <v>2017</v>
      </c>
      <c r="F27" s="38">
        <f t="shared" si="1"/>
        <v>1</v>
      </c>
      <c r="G27" s="38"/>
      <c r="H27" s="39" t="s">
        <v>19</v>
      </c>
      <c r="L27" s="41">
        <f t="shared" si="2"/>
        <v>42879</v>
      </c>
    </row>
    <row r="28" spans="1:12" s="40" customFormat="1" ht="34.5" customHeight="1" thickTop="1" thickBot="1">
      <c r="A28" s="91">
        <f t="shared" si="0"/>
        <v>42880</v>
      </c>
      <c r="B28" s="92">
        <f t="shared" si="3"/>
        <v>25</v>
      </c>
      <c r="C28" s="93">
        <f t="shared" si="7"/>
        <v>5</v>
      </c>
      <c r="D28" s="94" t="str">
        <f t="shared" si="4"/>
        <v>مايو</v>
      </c>
      <c r="E28" s="95">
        <f t="shared" si="5"/>
        <v>2017</v>
      </c>
      <c r="F28" s="38">
        <f t="shared" si="1"/>
        <v>1</v>
      </c>
      <c r="G28" s="38"/>
      <c r="H28" s="39" t="s">
        <v>19</v>
      </c>
      <c r="L28" s="41">
        <f t="shared" si="2"/>
        <v>42880</v>
      </c>
    </row>
    <row r="29" spans="1:12" s="40" customFormat="1" ht="34.5" customHeight="1" thickTop="1" thickBot="1">
      <c r="A29" s="91">
        <f t="shared" si="0"/>
        <v>42881</v>
      </c>
      <c r="B29" s="92">
        <f t="shared" si="3"/>
        <v>26</v>
      </c>
      <c r="C29" s="93">
        <f t="shared" si="7"/>
        <v>5</v>
      </c>
      <c r="D29" s="94" t="str">
        <f t="shared" si="4"/>
        <v>مايو</v>
      </c>
      <c r="E29" s="95">
        <f t="shared" si="5"/>
        <v>2017</v>
      </c>
      <c r="F29" s="38">
        <f t="shared" si="1"/>
        <v>1</v>
      </c>
      <c r="G29" s="38"/>
      <c r="H29" s="39" t="s">
        <v>19</v>
      </c>
      <c r="L29" s="41">
        <f t="shared" si="2"/>
        <v>42881</v>
      </c>
    </row>
    <row r="30" spans="1:12" s="40" customFormat="1" ht="34.5" customHeight="1" thickTop="1" thickBot="1">
      <c r="A30" s="91">
        <f t="shared" si="0"/>
        <v>42882</v>
      </c>
      <c r="B30" s="92">
        <f t="shared" si="3"/>
        <v>27</v>
      </c>
      <c r="C30" s="93">
        <f t="shared" si="7"/>
        <v>5</v>
      </c>
      <c r="D30" s="94" t="str">
        <f t="shared" si="4"/>
        <v>مايو</v>
      </c>
      <c r="E30" s="95">
        <f t="shared" si="5"/>
        <v>2017</v>
      </c>
      <c r="F30" s="38">
        <f t="shared" si="1"/>
        <v>1</v>
      </c>
      <c r="G30" s="38"/>
      <c r="H30" s="39" t="s">
        <v>19</v>
      </c>
      <c r="L30" s="41">
        <f t="shared" si="2"/>
        <v>42882</v>
      </c>
    </row>
    <row r="31" spans="1:12" s="40" customFormat="1" ht="34.5" customHeight="1" thickTop="1" thickBot="1">
      <c r="A31" s="91">
        <f t="shared" si="0"/>
        <v>42883</v>
      </c>
      <c r="B31" s="92">
        <f t="shared" si="3"/>
        <v>28</v>
      </c>
      <c r="C31" s="93">
        <f t="shared" si="7"/>
        <v>5</v>
      </c>
      <c r="D31" s="94" t="str">
        <f t="shared" si="4"/>
        <v>مايو</v>
      </c>
      <c r="E31" s="95">
        <f t="shared" si="5"/>
        <v>2017</v>
      </c>
      <c r="F31" s="38">
        <f t="shared" si="1"/>
        <v>1</v>
      </c>
      <c r="G31" s="38"/>
      <c r="H31" s="39" t="s">
        <v>19</v>
      </c>
      <c r="L31" s="41">
        <f t="shared" si="2"/>
        <v>42883</v>
      </c>
    </row>
    <row r="32" spans="1:12" s="40" customFormat="1" ht="34.5" customHeight="1" thickTop="1" thickBot="1">
      <c r="A32" s="91">
        <f t="shared" si="0"/>
        <v>42884</v>
      </c>
      <c r="B32" s="92">
        <f t="shared" si="3"/>
        <v>29</v>
      </c>
      <c r="C32" s="93">
        <f t="shared" si="7"/>
        <v>5</v>
      </c>
      <c r="D32" s="94" t="str">
        <f t="shared" si="4"/>
        <v>مايو</v>
      </c>
      <c r="E32" s="95">
        <f t="shared" si="5"/>
        <v>2017</v>
      </c>
      <c r="F32" s="38">
        <f t="shared" si="1"/>
        <v>1</v>
      </c>
      <c r="G32" s="38"/>
      <c r="H32" s="39" t="s">
        <v>19</v>
      </c>
      <c r="L32" s="41">
        <f t="shared" si="2"/>
        <v>42884</v>
      </c>
    </row>
    <row r="33" spans="1:12" s="40" customFormat="1" ht="34.5" customHeight="1" thickTop="1" thickBot="1">
      <c r="A33" s="91">
        <f t="shared" si="0"/>
        <v>42885</v>
      </c>
      <c r="B33" s="92">
        <f t="shared" si="3"/>
        <v>30</v>
      </c>
      <c r="C33" s="93">
        <f t="shared" si="7"/>
        <v>5</v>
      </c>
      <c r="D33" s="94" t="str">
        <f t="shared" si="4"/>
        <v>مايو</v>
      </c>
      <c r="E33" s="95">
        <f t="shared" si="5"/>
        <v>2017</v>
      </c>
      <c r="F33" s="38">
        <f t="shared" si="1"/>
        <v>1</v>
      </c>
      <c r="G33" s="38"/>
      <c r="H33" s="39" t="s">
        <v>19</v>
      </c>
      <c r="L33" s="41">
        <f t="shared" si="2"/>
        <v>42885</v>
      </c>
    </row>
    <row r="34" spans="1:12" s="48" customFormat="1" ht="34.5" customHeight="1" thickTop="1" thickBot="1">
      <c r="A34" s="101">
        <f>IF($E$1&gt;0,DATE(E34,C34,B34),"")</f>
        <v>42886</v>
      </c>
      <c r="B34" s="102">
        <f>+IF(C34&lt;&gt;$C$4,"",IF(B33="","",IF(AND(C33=2,B33&lt;28),B33+1,IF(AND(B33=28,C33=2,F33&gt;=1),1,IF(OR(C33=1,C33=3,C33=5,C33=7,C33=8,C33=10,C33=12),IF(B33=31,1,B33+1),IF(OR(C33=4,C33=6,C33=9,C33=11),IF(B33=30,1,B33+1),IF(AND(C33=2,F33=0),IF(B33=28,29,1))))))))</f>
        <v>31</v>
      </c>
      <c r="C34" s="103">
        <f>+IF(C33="","",IF(OR(C33=1,C33=3,C33=5,C33=7,C33=8,C33=10,C33=12),IF(B33=31,C33+1,C33),IF(OR(C33=4,C33=6,C33=9,C33=11),IF(B33=30,C33+1,C33),IF(C33=2,IF(AND(B33=28,F33&gt;0),C33+1,IF(AND(B33=29,F33=0),C33+1,C33))))))</f>
        <v>5</v>
      </c>
      <c r="D34" s="104" t="str">
        <f t="shared" si="4"/>
        <v>مايو</v>
      </c>
      <c r="E34" s="105">
        <f t="shared" si="5"/>
        <v>2017</v>
      </c>
      <c r="F34" s="46">
        <f t="shared" si="1"/>
        <v>1</v>
      </c>
      <c r="G34" s="46"/>
      <c r="H34" s="47" t="s">
        <v>19</v>
      </c>
      <c r="L34" s="49">
        <f t="shared" si="2"/>
        <v>42886</v>
      </c>
    </row>
    <row r="35" spans="1:12" ht="33.75" hidden="1">
      <c r="F35" s="32"/>
      <c r="G35" s="32"/>
      <c r="H35" s="32"/>
    </row>
    <row r="36" spans="1:12" ht="33.75" hidden="1">
      <c r="F36" s="32"/>
      <c r="G36" s="32"/>
      <c r="H36" s="32"/>
    </row>
    <row r="37" spans="1:12" ht="33.75" hidden="1">
      <c r="F37" s="32"/>
      <c r="G37" s="32"/>
      <c r="H37" s="32"/>
    </row>
    <row r="38" spans="1:12" ht="33.75" hidden="1">
      <c r="F38" s="32"/>
      <c r="G38" s="32"/>
      <c r="H38" s="32"/>
    </row>
    <row r="39" spans="1:12" ht="33.75" hidden="1">
      <c r="F39" s="32"/>
      <c r="G39" s="32"/>
      <c r="H39" s="32"/>
    </row>
    <row r="40" spans="1:12" ht="33.75" hidden="1">
      <c r="F40" s="32"/>
      <c r="G40" s="32"/>
      <c r="H40" s="32"/>
    </row>
    <row r="41" spans="1:12" ht="33.75" hidden="1">
      <c r="F41" s="32"/>
      <c r="G41" s="32"/>
      <c r="H41" s="32"/>
    </row>
    <row r="42" spans="1:12" ht="33.75" hidden="1">
      <c r="F42" s="32"/>
      <c r="G42" s="32"/>
      <c r="H42" s="32"/>
    </row>
    <row r="43" spans="1:12" ht="33.75" hidden="1">
      <c r="F43" s="32"/>
      <c r="G43" s="32"/>
      <c r="H43" s="32"/>
    </row>
    <row r="44" spans="1:12" ht="33.75" hidden="1">
      <c r="F44" s="32"/>
      <c r="G44" s="32"/>
      <c r="H44" s="32"/>
    </row>
    <row r="45" spans="1:12" ht="33.75" hidden="1">
      <c r="F45" s="32"/>
      <c r="G45" s="32"/>
      <c r="H45" s="32"/>
    </row>
    <row r="46" spans="1:12" ht="33.75" hidden="1">
      <c r="F46" s="32"/>
      <c r="G46" s="32"/>
      <c r="H46" s="32"/>
    </row>
    <row r="47" spans="1:12" ht="33.75" hidden="1">
      <c r="F47" s="32"/>
      <c r="G47" s="32"/>
      <c r="H47" s="32"/>
    </row>
    <row r="48" spans="1:12" ht="33.75" hidden="1">
      <c r="F48" s="32"/>
      <c r="G48" s="32"/>
      <c r="H48" s="32"/>
    </row>
    <row r="49" spans="6:8" ht="33.75" hidden="1">
      <c r="F49" s="32"/>
      <c r="G49" s="32"/>
      <c r="H49" s="32"/>
    </row>
    <row r="50" spans="6:8" ht="33.75" hidden="1">
      <c r="F50" s="32"/>
      <c r="G50" s="32"/>
      <c r="H50" s="32"/>
    </row>
    <row r="51" spans="6:8" ht="33.75" hidden="1">
      <c r="F51" s="32"/>
      <c r="G51" s="32"/>
      <c r="H51" s="32"/>
    </row>
    <row r="52" spans="6:8" ht="33.75" hidden="1">
      <c r="F52" s="32"/>
      <c r="G52" s="32"/>
      <c r="H52" s="32"/>
    </row>
    <row r="53" spans="6:8" ht="33.75" hidden="1">
      <c r="F53" s="32"/>
      <c r="G53" s="32"/>
      <c r="H53" s="32"/>
    </row>
    <row r="54" spans="6:8" ht="33.75" hidden="1">
      <c r="F54" s="32"/>
      <c r="G54" s="32"/>
      <c r="H54" s="32"/>
    </row>
    <row r="55" spans="6:8" ht="33.75" hidden="1">
      <c r="F55" s="32"/>
      <c r="G55" s="32"/>
      <c r="H55" s="32"/>
    </row>
    <row r="56" spans="6:8" ht="33.75" hidden="1">
      <c r="F56" s="32"/>
      <c r="G56" s="32"/>
      <c r="H56" s="32"/>
    </row>
    <row r="57" spans="6:8" ht="33.75" hidden="1">
      <c r="F57" s="32"/>
      <c r="G57" s="32"/>
      <c r="H57" s="32"/>
    </row>
    <row r="58" spans="6:8" ht="33.75" hidden="1">
      <c r="F58" s="32"/>
      <c r="G58" s="32"/>
      <c r="H58" s="32"/>
    </row>
    <row r="59" spans="6:8" ht="33.75" hidden="1">
      <c r="F59" s="32"/>
      <c r="G59" s="32"/>
      <c r="H59" s="32"/>
    </row>
    <row r="60" spans="6:8" ht="33.75" hidden="1">
      <c r="F60" s="32"/>
      <c r="G60" s="32"/>
      <c r="H60" s="32"/>
    </row>
    <row r="61" spans="6:8" ht="33.75" hidden="1">
      <c r="F61" s="32"/>
      <c r="G61" s="32"/>
      <c r="H61" s="32"/>
    </row>
    <row r="62" spans="6:8" ht="33.75" hidden="1">
      <c r="F62" s="32"/>
      <c r="G62" s="32"/>
      <c r="H62" s="32"/>
    </row>
    <row r="63" spans="6:8" ht="33.75" hidden="1">
      <c r="F63" s="32"/>
      <c r="G63" s="32"/>
      <c r="H63" s="32"/>
    </row>
    <row r="64" spans="6:8" ht="33.75" hidden="1">
      <c r="F64" s="32"/>
      <c r="G64" s="32"/>
      <c r="H64" s="32"/>
    </row>
    <row r="65" spans="6:8" ht="33.75" hidden="1">
      <c r="F65" s="32"/>
      <c r="G65" s="32"/>
      <c r="H65" s="32"/>
    </row>
    <row r="66" spans="6:8" ht="33.75" hidden="1">
      <c r="F66" s="32"/>
      <c r="G66" s="32"/>
      <c r="H66" s="32"/>
    </row>
    <row r="67" spans="6:8" ht="33.75" hidden="1">
      <c r="F67" s="32"/>
      <c r="G67" s="32"/>
      <c r="H67" s="32"/>
    </row>
    <row r="68" spans="6:8" ht="33.75" hidden="1">
      <c r="F68" s="32"/>
      <c r="G68" s="32"/>
      <c r="H68" s="32"/>
    </row>
    <row r="69" spans="6:8" ht="33.75" hidden="1">
      <c r="F69" s="32"/>
      <c r="G69" s="32"/>
      <c r="H69" s="32"/>
    </row>
    <row r="70" spans="6:8" ht="33.75" hidden="1">
      <c r="F70" s="32"/>
      <c r="G70" s="32"/>
      <c r="H70" s="32"/>
    </row>
    <row r="71" spans="6:8" ht="33.75" hidden="1">
      <c r="F71" s="32"/>
      <c r="G71" s="32"/>
      <c r="H71" s="32"/>
    </row>
    <row r="72" spans="6:8" ht="33.75" hidden="1">
      <c r="F72" s="32"/>
      <c r="G72" s="32"/>
      <c r="H72" s="32"/>
    </row>
    <row r="73" spans="6:8" ht="33.75" hidden="1">
      <c r="F73" s="32"/>
      <c r="G73" s="32"/>
      <c r="H73" s="32"/>
    </row>
    <row r="74" spans="6:8" ht="33.75" hidden="1">
      <c r="F74" s="32"/>
      <c r="G74" s="32"/>
      <c r="H74" s="32"/>
    </row>
    <row r="75" spans="6:8" ht="33.75" hidden="1">
      <c r="F75" s="32"/>
      <c r="G75" s="32"/>
      <c r="H75" s="32"/>
    </row>
    <row r="76" spans="6:8" ht="33.75" hidden="1">
      <c r="F76" s="32"/>
      <c r="G76" s="32"/>
      <c r="H76" s="32"/>
    </row>
    <row r="77" spans="6:8" ht="33.75" hidden="1">
      <c r="F77" s="32"/>
      <c r="G77" s="32"/>
      <c r="H77" s="32"/>
    </row>
    <row r="78" spans="6:8" ht="33.75" hidden="1">
      <c r="F78" s="32"/>
      <c r="G78" s="32"/>
      <c r="H78" s="32"/>
    </row>
    <row r="79" spans="6:8" ht="33.75" hidden="1">
      <c r="F79" s="32"/>
      <c r="G79" s="32"/>
      <c r="H79" s="32"/>
    </row>
    <row r="80" spans="6:8" ht="33.75" hidden="1">
      <c r="F80" s="32"/>
      <c r="G80" s="32"/>
      <c r="H80" s="32"/>
    </row>
    <row r="81" spans="6:8" ht="33.75" hidden="1">
      <c r="F81" s="32"/>
      <c r="G81" s="32"/>
      <c r="H81" s="32"/>
    </row>
    <row r="82" spans="6:8" ht="33.75" hidden="1">
      <c r="F82" s="32"/>
      <c r="G82" s="32"/>
      <c r="H82" s="32"/>
    </row>
    <row r="83" spans="6:8" ht="33.75" hidden="1">
      <c r="F83" s="32"/>
      <c r="G83" s="32"/>
      <c r="H83" s="32"/>
    </row>
    <row r="84" spans="6:8" ht="33.75" hidden="1">
      <c r="F84" s="32"/>
      <c r="G84" s="32"/>
      <c r="H84" s="32"/>
    </row>
    <row r="85" spans="6:8" ht="33.75" hidden="1">
      <c r="F85" s="32"/>
      <c r="G85" s="32"/>
      <c r="H85" s="32"/>
    </row>
    <row r="86" spans="6:8" ht="33.75" hidden="1">
      <c r="F86" s="32"/>
      <c r="G86" s="32"/>
      <c r="H86" s="32"/>
    </row>
    <row r="87" spans="6:8" ht="33.75" hidden="1">
      <c r="F87" s="32"/>
      <c r="G87" s="32"/>
      <c r="H87" s="32"/>
    </row>
    <row r="88" spans="6:8" ht="33.75" hidden="1">
      <c r="F88" s="32"/>
      <c r="G88" s="32"/>
      <c r="H88" s="32"/>
    </row>
    <row r="89" spans="6:8" ht="33.75" hidden="1">
      <c r="F89" s="32"/>
      <c r="G89" s="32"/>
      <c r="H89" s="32"/>
    </row>
    <row r="90" spans="6:8" ht="33.75" hidden="1">
      <c r="F90" s="32"/>
      <c r="G90" s="32"/>
      <c r="H90" s="32"/>
    </row>
    <row r="91" spans="6:8" ht="33.75" hidden="1">
      <c r="F91" s="32"/>
      <c r="G91" s="32"/>
      <c r="H91" s="32"/>
    </row>
    <row r="92" spans="6:8" ht="33.75" hidden="1">
      <c r="F92" s="32"/>
      <c r="G92" s="32"/>
      <c r="H92" s="32"/>
    </row>
    <row r="93" spans="6:8" ht="33.75" hidden="1">
      <c r="F93" s="32"/>
      <c r="G93" s="32"/>
      <c r="H93" s="32"/>
    </row>
    <row r="94" spans="6:8" ht="33.75" hidden="1">
      <c r="F94" s="32"/>
      <c r="G94" s="32"/>
      <c r="H94" s="32"/>
    </row>
    <row r="95" spans="6:8" ht="33.75" hidden="1">
      <c r="F95" s="32"/>
      <c r="G95" s="32"/>
      <c r="H95" s="32"/>
    </row>
    <row r="96" spans="6:8" ht="33.75" hidden="1">
      <c r="F96" s="32"/>
      <c r="G96" s="32"/>
      <c r="H96" s="32"/>
    </row>
    <row r="97" spans="6:8" ht="33.75" hidden="1">
      <c r="F97" s="32"/>
      <c r="G97" s="32"/>
      <c r="H97" s="32"/>
    </row>
    <row r="98" spans="6:8" ht="33.75" hidden="1">
      <c r="F98" s="32"/>
      <c r="G98" s="32"/>
      <c r="H98" s="32"/>
    </row>
    <row r="99" spans="6:8" ht="33.75" hidden="1">
      <c r="F99" s="32"/>
      <c r="G99" s="32"/>
      <c r="H99" s="32"/>
    </row>
    <row r="100" spans="6:8" ht="33.75" hidden="1">
      <c r="F100" s="32"/>
      <c r="G100" s="32"/>
      <c r="H100" s="32"/>
    </row>
    <row r="101" spans="6:8" ht="33.75" hidden="1">
      <c r="F101" s="32"/>
      <c r="G101" s="32"/>
      <c r="H101" s="32"/>
    </row>
    <row r="102" spans="6:8" ht="33.75" hidden="1">
      <c r="F102" s="32"/>
      <c r="G102" s="32"/>
      <c r="H102" s="32"/>
    </row>
    <row r="103" spans="6:8" ht="33.75" hidden="1">
      <c r="F103" s="32"/>
      <c r="G103" s="32"/>
      <c r="H103" s="32"/>
    </row>
    <row r="104" spans="6:8" ht="33.75" hidden="1">
      <c r="F104" s="32"/>
      <c r="G104" s="32"/>
      <c r="H104" s="32"/>
    </row>
    <row r="105" spans="6:8" ht="33.75" hidden="1">
      <c r="F105" s="32"/>
      <c r="G105" s="32"/>
      <c r="H105" s="32"/>
    </row>
    <row r="106" spans="6:8" ht="33.75" hidden="1">
      <c r="F106" s="32"/>
      <c r="G106" s="32"/>
      <c r="H106" s="32"/>
    </row>
    <row r="107" spans="6:8" ht="33.75" hidden="1">
      <c r="F107" s="32"/>
      <c r="G107" s="32"/>
      <c r="H107" s="32"/>
    </row>
    <row r="108" spans="6:8" ht="33.75" hidden="1">
      <c r="F108" s="32"/>
      <c r="G108" s="32"/>
      <c r="H108" s="32"/>
    </row>
    <row r="109" spans="6:8" ht="33.75" hidden="1">
      <c r="F109" s="32"/>
      <c r="G109" s="32"/>
      <c r="H109" s="32"/>
    </row>
    <row r="110" spans="6:8" ht="33.75" hidden="1">
      <c r="F110" s="32"/>
      <c r="G110" s="32"/>
      <c r="H110" s="32"/>
    </row>
    <row r="111" spans="6:8" ht="33.75" hidden="1">
      <c r="F111" s="32"/>
      <c r="G111" s="32"/>
      <c r="H111" s="32"/>
    </row>
    <row r="112" spans="6:8" ht="33.75" hidden="1">
      <c r="F112" s="32"/>
      <c r="G112" s="32"/>
      <c r="H112" s="32"/>
    </row>
    <row r="113" spans="6:8" ht="33.75" hidden="1">
      <c r="F113" s="32"/>
      <c r="G113" s="32"/>
      <c r="H113" s="32"/>
    </row>
    <row r="114" spans="6:8" ht="33.75" hidden="1">
      <c r="F114" s="32"/>
      <c r="G114" s="32"/>
      <c r="H114" s="32"/>
    </row>
    <row r="115" spans="6:8" ht="33.75" hidden="1">
      <c r="F115" s="32"/>
      <c r="G115" s="32"/>
      <c r="H115" s="32"/>
    </row>
    <row r="116" spans="6:8" ht="33.75" hidden="1">
      <c r="F116" s="32"/>
      <c r="G116" s="32"/>
      <c r="H116" s="32"/>
    </row>
    <row r="117" spans="6:8" ht="33.75" hidden="1">
      <c r="F117" s="32"/>
      <c r="G117" s="32"/>
      <c r="H117" s="32"/>
    </row>
    <row r="118" spans="6:8" ht="33.75" hidden="1">
      <c r="F118" s="32"/>
      <c r="G118" s="32"/>
      <c r="H118" s="32"/>
    </row>
    <row r="119" spans="6:8" ht="33.75" hidden="1">
      <c r="F119" s="32"/>
      <c r="G119" s="32"/>
      <c r="H119" s="32"/>
    </row>
    <row r="120" spans="6:8" ht="33.75" hidden="1">
      <c r="F120" s="32"/>
      <c r="G120" s="32"/>
      <c r="H120" s="32"/>
    </row>
    <row r="121" spans="6:8" ht="33.75" hidden="1">
      <c r="F121" s="32"/>
      <c r="G121" s="32"/>
      <c r="H121" s="32"/>
    </row>
    <row r="122" spans="6:8" ht="33.75" hidden="1">
      <c r="F122" s="32"/>
      <c r="G122" s="32"/>
      <c r="H122" s="32"/>
    </row>
    <row r="123" spans="6:8" ht="33.75" hidden="1">
      <c r="F123" s="32"/>
      <c r="G123" s="32"/>
      <c r="H123" s="32"/>
    </row>
    <row r="124" spans="6:8" ht="33.75" hidden="1">
      <c r="F124" s="32"/>
      <c r="G124" s="32"/>
      <c r="H124" s="32"/>
    </row>
    <row r="125" spans="6:8" ht="33.75" hidden="1">
      <c r="F125" s="32"/>
      <c r="G125" s="32"/>
      <c r="H125" s="32"/>
    </row>
    <row r="126" spans="6:8" ht="33.75" hidden="1">
      <c r="F126" s="32"/>
      <c r="G126" s="32"/>
      <c r="H126" s="32"/>
    </row>
    <row r="127" spans="6:8" ht="33.75" hidden="1">
      <c r="F127" s="32"/>
      <c r="G127" s="32"/>
      <c r="H127" s="32"/>
    </row>
    <row r="128" spans="6:8" ht="33.75" hidden="1">
      <c r="F128" s="32"/>
      <c r="G128" s="32"/>
      <c r="H128" s="32"/>
    </row>
    <row r="129" spans="6:8" ht="33.75" hidden="1">
      <c r="F129" s="32"/>
      <c r="G129" s="32"/>
      <c r="H129" s="32"/>
    </row>
    <row r="130" spans="6:8" ht="33.75" hidden="1">
      <c r="F130" s="32"/>
      <c r="G130" s="32"/>
      <c r="H130" s="32"/>
    </row>
    <row r="131" spans="6:8" ht="33.75" hidden="1">
      <c r="F131" s="32"/>
      <c r="G131" s="32"/>
      <c r="H131" s="32"/>
    </row>
    <row r="132" spans="6:8" ht="33.75" hidden="1">
      <c r="F132" s="32"/>
      <c r="G132" s="32"/>
      <c r="H132" s="32"/>
    </row>
    <row r="133" spans="6:8" ht="33.75" hidden="1">
      <c r="F133" s="32"/>
      <c r="G133" s="32"/>
      <c r="H133" s="32"/>
    </row>
    <row r="134" spans="6:8" ht="33.75" hidden="1">
      <c r="F134" s="32"/>
      <c r="G134" s="32"/>
      <c r="H134" s="32"/>
    </row>
    <row r="135" spans="6:8" ht="33.75" hidden="1">
      <c r="F135" s="32"/>
      <c r="G135" s="32"/>
      <c r="H135" s="32"/>
    </row>
    <row r="136" spans="6:8" ht="33.75" hidden="1">
      <c r="F136" s="32"/>
      <c r="G136" s="32"/>
      <c r="H136" s="32"/>
    </row>
    <row r="137" spans="6:8" ht="33.75" hidden="1">
      <c r="F137" s="32"/>
      <c r="G137" s="32"/>
      <c r="H137" s="32"/>
    </row>
    <row r="138" spans="6:8" ht="33.75" hidden="1">
      <c r="F138" s="32"/>
      <c r="G138" s="32"/>
      <c r="H138" s="32"/>
    </row>
    <row r="139" spans="6:8" ht="33.75" hidden="1">
      <c r="F139" s="32"/>
      <c r="G139" s="32"/>
      <c r="H139" s="32"/>
    </row>
    <row r="140" spans="6:8" ht="33.75" hidden="1">
      <c r="F140" s="32"/>
      <c r="G140" s="32"/>
      <c r="H140" s="32"/>
    </row>
    <row r="141" spans="6:8" ht="33.75" hidden="1">
      <c r="F141" s="32"/>
      <c r="G141" s="32"/>
      <c r="H141" s="32"/>
    </row>
    <row r="142" spans="6:8" ht="33.75" hidden="1">
      <c r="F142" s="32"/>
      <c r="G142" s="32"/>
      <c r="H142" s="32"/>
    </row>
    <row r="143" spans="6:8" ht="33.75" hidden="1">
      <c r="F143" s="32"/>
      <c r="G143" s="32"/>
      <c r="H143" s="32"/>
    </row>
    <row r="144" spans="6:8" ht="33.75" hidden="1">
      <c r="F144" s="32"/>
      <c r="G144" s="32"/>
      <c r="H144" s="32"/>
    </row>
    <row r="145" spans="6:8" ht="33.75" hidden="1">
      <c r="F145" s="32"/>
      <c r="G145" s="32"/>
      <c r="H145" s="32"/>
    </row>
    <row r="146" spans="6:8" ht="33.75" hidden="1">
      <c r="F146" s="32"/>
      <c r="G146" s="32"/>
      <c r="H146" s="32"/>
    </row>
    <row r="147" spans="6:8" ht="33.75" hidden="1">
      <c r="F147" s="32"/>
      <c r="G147" s="32"/>
      <c r="H147" s="32"/>
    </row>
    <row r="148" spans="6:8" ht="33.75" hidden="1">
      <c r="F148" s="32"/>
      <c r="G148" s="32"/>
      <c r="H148" s="32"/>
    </row>
    <row r="149" spans="6:8" ht="33.75" hidden="1">
      <c r="F149" s="32"/>
      <c r="G149" s="32"/>
      <c r="H149" s="32"/>
    </row>
    <row r="150" spans="6:8" ht="33.75" hidden="1">
      <c r="F150" s="32"/>
      <c r="G150" s="32"/>
      <c r="H150" s="32"/>
    </row>
    <row r="151" spans="6:8" ht="33.75" hidden="1">
      <c r="F151" s="32"/>
      <c r="G151" s="32"/>
      <c r="H151" s="32"/>
    </row>
    <row r="152" spans="6:8" ht="33.75" hidden="1">
      <c r="F152" s="32"/>
      <c r="G152" s="32"/>
      <c r="H152" s="32"/>
    </row>
    <row r="153" spans="6:8" ht="33.75" hidden="1">
      <c r="F153" s="32"/>
      <c r="G153" s="32"/>
      <c r="H153" s="32"/>
    </row>
    <row r="154" spans="6:8" ht="33.75" hidden="1">
      <c r="F154" s="32"/>
      <c r="G154" s="32"/>
      <c r="H154" s="32"/>
    </row>
    <row r="155" spans="6:8" ht="33.75" hidden="1">
      <c r="F155" s="32"/>
      <c r="G155" s="32"/>
      <c r="H155" s="32"/>
    </row>
    <row r="156" spans="6:8" ht="33.75" hidden="1">
      <c r="F156" s="32"/>
      <c r="G156" s="32"/>
      <c r="H156" s="32"/>
    </row>
    <row r="157" spans="6:8" ht="33.75" hidden="1">
      <c r="F157" s="32"/>
      <c r="G157" s="32"/>
      <c r="H157" s="32"/>
    </row>
    <row r="158" spans="6:8" ht="33.75" hidden="1">
      <c r="F158" s="32"/>
      <c r="G158" s="32"/>
      <c r="H158" s="32"/>
    </row>
    <row r="159" spans="6:8" ht="33.75" hidden="1">
      <c r="F159" s="32"/>
      <c r="G159" s="32"/>
      <c r="H159" s="32"/>
    </row>
    <row r="160" spans="6:8" ht="33.75" hidden="1">
      <c r="F160" s="32"/>
      <c r="G160" s="32"/>
      <c r="H160" s="32"/>
    </row>
    <row r="161" spans="6:8" ht="33.75" hidden="1">
      <c r="F161" s="32"/>
      <c r="G161" s="32"/>
      <c r="H161" s="32"/>
    </row>
    <row r="162" spans="6:8" ht="33.75" hidden="1">
      <c r="F162" s="32"/>
      <c r="G162" s="32"/>
      <c r="H162" s="32"/>
    </row>
    <row r="163" spans="6:8" ht="33.75" hidden="1">
      <c r="F163" s="32"/>
      <c r="G163" s="32"/>
      <c r="H163" s="32"/>
    </row>
    <row r="164" spans="6:8" ht="33.75" hidden="1">
      <c r="F164" s="32"/>
      <c r="G164" s="32"/>
      <c r="H164" s="32"/>
    </row>
    <row r="165" spans="6:8" ht="33.75" hidden="1">
      <c r="F165" s="32"/>
      <c r="G165" s="32"/>
      <c r="H165" s="32"/>
    </row>
    <row r="166" spans="6:8" ht="33.75" hidden="1">
      <c r="F166" s="32"/>
      <c r="G166" s="32"/>
      <c r="H166" s="32"/>
    </row>
    <row r="167" spans="6:8" ht="33.75" hidden="1">
      <c r="F167" s="32"/>
      <c r="G167" s="32"/>
      <c r="H167" s="32"/>
    </row>
    <row r="168" spans="6:8" ht="33.75" hidden="1">
      <c r="F168" s="32"/>
      <c r="G168" s="32"/>
      <c r="H168" s="32"/>
    </row>
    <row r="169" spans="6:8" ht="33.75" hidden="1">
      <c r="F169" s="32"/>
      <c r="G169" s="32"/>
      <c r="H169" s="32"/>
    </row>
    <row r="170" spans="6:8" ht="33.75" hidden="1">
      <c r="F170" s="32"/>
      <c r="G170" s="32"/>
      <c r="H170" s="32"/>
    </row>
    <row r="171" spans="6:8" ht="33.75" hidden="1">
      <c r="F171" s="32"/>
      <c r="G171" s="32"/>
      <c r="H171" s="32"/>
    </row>
    <row r="172" spans="6:8" ht="33.75" hidden="1">
      <c r="F172" s="32"/>
      <c r="G172" s="32"/>
      <c r="H172" s="32"/>
    </row>
    <row r="173" spans="6:8" ht="33.75" hidden="1">
      <c r="F173" s="32"/>
      <c r="G173" s="32"/>
      <c r="H173" s="32"/>
    </row>
    <row r="174" spans="6:8" ht="33.75" hidden="1">
      <c r="F174" s="32"/>
      <c r="G174" s="32"/>
      <c r="H174" s="32"/>
    </row>
    <row r="175" spans="6:8" ht="33.75" hidden="1">
      <c r="F175" s="32"/>
      <c r="G175" s="32"/>
      <c r="H175" s="32"/>
    </row>
    <row r="176" spans="6:8" ht="33.75" hidden="1">
      <c r="F176" s="32"/>
      <c r="G176" s="32"/>
      <c r="H176" s="32"/>
    </row>
    <row r="177" spans="6:8" ht="33.75" hidden="1">
      <c r="F177" s="32"/>
      <c r="G177" s="32"/>
      <c r="H177" s="32"/>
    </row>
    <row r="178" spans="6:8" ht="33.75" hidden="1">
      <c r="F178" s="32"/>
      <c r="G178" s="32"/>
      <c r="H178" s="32"/>
    </row>
    <row r="179" spans="6:8" ht="33.75" hidden="1">
      <c r="F179" s="32"/>
      <c r="G179" s="32"/>
      <c r="H179" s="32"/>
    </row>
    <row r="180" spans="6:8" ht="33.75" hidden="1">
      <c r="F180" s="32"/>
      <c r="G180" s="32"/>
      <c r="H180" s="32"/>
    </row>
    <row r="181" spans="6:8" ht="33.75" hidden="1">
      <c r="F181" s="32"/>
      <c r="G181" s="32"/>
      <c r="H181" s="32"/>
    </row>
    <row r="182" spans="6:8" ht="33.75" hidden="1">
      <c r="F182" s="32"/>
      <c r="G182" s="32"/>
      <c r="H182" s="32"/>
    </row>
    <row r="183" spans="6:8" ht="33.75" hidden="1">
      <c r="F183" s="32"/>
      <c r="G183" s="32"/>
      <c r="H183" s="32"/>
    </row>
    <row r="184" spans="6:8" ht="33.75" hidden="1">
      <c r="F184" s="32"/>
      <c r="G184" s="32"/>
      <c r="H184" s="32"/>
    </row>
    <row r="185" spans="6:8" ht="33.75" hidden="1">
      <c r="F185" s="32"/>
      <c r="G185" s="32"/>
      <c r="H185" s="32"/>
    </row>
    <row r="186" spans="6:8" ht="33.75" hidden="1">
      <c r="F186" s="32"/>
      <c r="G186" s="32"/>
      <c r="H186" s="32"/>
    </row>
    <row r="187" spans="6:8" ht="33.75" hidden="1">
      <c r="F187" s="32"/>
      <c r="G187" s="32"/>
      <c r="H187" s="32"/>
    </row>
    <row r="188" spans="6:8" ht="33.75" hidden="1">
      <c r="F188" s="32"/>
      <c r="G188" s="32"/>
      <c r="H188" s="32"/>
    </row>
    <row r="189" spans="6:8" ht="33.75" hidden="1">
      <c r="F189" s="32"/>
      <c r="G189" s="32"/>
      <c r="H189" s="32"/>
    </row>
    <row r="190" spans="6:8" ht="33.75" hidden="1">
      <c r="F190" s="32"/>
      <c r="G190" s="32"/>
      <c r="H190" s="32"/>
    </row>
    <row r="191" spans="6:8" ht="33.75" hidden="1">
      <c r="F191" s="32"/>
      <c r="G191" s="32"/>
      <c r="H191" s="32"/>
    </row>
    <row r="192" spans="6:8" ht="33.75" hidden="1">
      <c r="F192" s="32"/>
      <c r="G192" s="32"/>
      <c r="H192" s="32"/>
    </row>
    <row r="193" spans="6:8" ht="33.75" hidden="1">
      <c r="F193" s="32"/>
      <c r="G193" s="32"/>
      <c r="H193" s="32"/>
    </row>
    <row r="194" spans="6:8" ht="33.75" hidden="1">
      <c r="F194" s="32"/>
      <c r="G194" s="32"/>
      <c r="H194" s="32"/>
    </row>
    <row r="195" spans="6:8" ht="33.75" hidden="1">
      <c r="F195" s="32"/>
      <c r="G195" s="32"/>
      <c r="H195" s="32"/>
    </row>
    <row r="196" spans="6:8" ht="33.75" hidden="1">
      <c r="F196" s="32"/>
      <c r="G196" s="32"/>
      <c r="H196" s="32"/>
    </row>
    <row r="197" spans="6:8" ht="33.75" hidden="1">
      <c r="F197" s="32"/>
      <c r="G197" s="32"/>
      <c r="H197" s="32"/>
    </row>
    <row r="198" spans="6:8" ht="33.75" hidden="1">
      <c r="F198" s="32"/>
      <c r="G198" s="32"/>
      <c r="H198" s="32"/>
    </row>
    <row r="199" spans="6:8" ht="33.75" hidden="1">
      <c r="F199" s="32"/>
      <c r="G199" s="32"/>
      <c r="H199" s="32"/>
    </row>
    <row r="200" spans="6:8" ht="33.75" hidden="1">
      <c r="F200" s="32"/>
      <c r="G200" s="32"/>
      <c r="H200" s="32"/>
    </row>
    <row r="201" spans="6:8" ht="33.75" hidden="1">
      <c r="F201" s="32"/>
      <c r="G201" s="32"/>
      <c r="H201" s="32"/>
    </row>
    <row r="202" spans="6:8" ht="33.75" hidden="1">
      <c r="F202" s="32"/>
      <c r="G202" s="32"/>
      <c r="H202" s="32"/>
    </row>
    <row r="203" spans="6:8" ht="33.75" hidden="1">
      <c r="F203" s="32"/>
      <c r="G203" s="32"/>
      <c r="H203" s="32"/>
    </row>
    <row r="204" spans="6:8" ht="33.75" hidden="1">
      <c r="F204" s="32"/>
      <c r="G204" s="32"/>
      <c r="H204" s="32"/>
    </row>
    <row r="205" spans="6:8" ht="33.75" hidden="1">
      <c r="F205" s="32"/>
      <c r="G205" s="32"/>
      <c r="H205" s="32"/>
    </row>
    <row r="206" spans="6:8" ht="33.75" hidden="1">
      <c r="F206" s="32"/>
      <c r="G206" s="32"/>
      <c r="H206" s="32"/>
    </row>
    <row r="207" spans="6:8" ht="33.75" hidden="1">
      <c r="F207" s="32"/>
      <c r="G207" s="32"/>
      <c r="H207" s="32"/>
    </row>
    <row r="208" spans="6:8" ht="33.75" hidden="1">
      <c r="F208" s="32"/>
      <c r="G208" s="32"/>
      <c r="H208" s="32"/>
    </row>
    <row r="209" spans="6:8" ht="33.75" hidden="1">
      <c r="F209" s="32"/>
      <c r="G209" s="32"/>
      <c r="H209" s="32"/>
    </row>
    <row r="210" spans="6:8" ht="33.75" hidden="1">
      <c r="F210" s="32"/>
      <c r="G210" s="32"/>
      <c r="H210" s="32"/>
    </row>
    <row r="211" spans="6:8" ht="33.75" hidden="1">
      <c r="F211" s="32"/>
      <c r="G211" s="32"/>
      <c r="H211" s="32"/>
    </row>
    <row r="212" spans="6:8" ht="33.75" hidden="1">
      <c r="F212" s="32"/>
      <c r="G212" s="32"/>
      <c r="H212" s="32"/>
    </row>
    <row r="213" spans="6:8" ht="33.75" hidden="1">
      <c r="F213" s="32"/>
      <c r="G213" s="32"/>
      <c r="H213" s="32"/>
    </row>
    <row r="214" spans="6:8" ht="33.75" hidden="1">
      <c r="F214" s="32"/>
      <c r="G214" s="32"/>
      <c r="H214" s="32"/>
    </row>
    <row r="215" spans="6:8" ht="33.75" hidden="1">
      <c r="F215" s="32"/>
      <c r="G215" s="32"/>
      <c r="H215" s="32"/>
    </row>
    <row r="216" spans="6:8" ht="33.75" hidden="1">
      <c r="F216" s="32"/>
      <c r="G216" s="32"/>
      <c r="H216" s="32"/>
    </row>
    <row r="217" spans="6:8" ht="33.75" hidden="1">
      <c r="F217" s="32"/>
      <c r="G217" s="32"/>
      <c r="H217" s="32"/>
    </row>
    <row r="218" spans="6:8" ht="33.75" hidden="1">
      <c r="F218" s="32"/>
      <c r="G218" s="32"/>
      <c r="H218" s="32"/>
    </row>
    <row r="219" spans="6:8" ht="33.75" hidden="1">
      <c r="F219" s="32"/>
      <c r="G219" s="32"/>
      <c r="H219" s="32"/>
    </row>
    <row r="220" spans="6:8" ht="33.75" hidden="1">
      <c r="F220" s="32"/>
      <c r="G220" s="32"/>
      <c r="H220" s="32"/>
    </row>
    <row r="221" spans="6:8" ht="33.75" hidden="1">
      <c r="F221" s="32"/>
      <c r="G221" s="32"/>
      <c r="H221" s="32"/>
    </row>
    <row r="222" spans="6:8" ht="33.75" hidden="1">
      <c r="F222" s="32"/>
      <c r="G222" s="32"/>
      <c r="H222" s="32"/>
    </row>
    <row r="223" spans="6:8" ht="33.75" hidden="1">
      <c r="F223" s="32"/>
      <c r="G223" s="32"/>
      <c r="H223" s="32"/>
    </row>
    <row r="224" spans="6:8" ht="33.75" hidden="1">
      <c r="F224" s="32"/>
      <c r="G224" s="32"/>
      <c r="H224" s="32"/>
    </row>
    <row r="225" spans="6:8" ht="33.75" hidden="1">
      <c r="F225" s="32"/>
      <c r="G225" s="32"/>
      <c r="H225" s="32"/>
    </row>
    <row r="226" spans="6:8" ht="33.75" hidden="1">
      <c r="F226" s="32"/>
      <c r="G226" s="32"/>
      <c r="H226" s="32"/>
    </row>
    <row r="227" spans="6:8" ht="33.75" hidden="1">
      <c r="F227" s="32"/>
      <c r="G227" s="32"/>
      <c r="H227" s="32"/>
    </row>
    <row r="228" spans="6:8" ht="33.75" hidden="1">
      <c r="F228" s="32"/>
      <c r="G228" s="32"/>
      <c r="H228" s="32"/>
    </row>
    <row r="229" spans="6:8" ht="33.75" hidden="1">
      <c r="F229" s="32"/>
      <c r="G229" s="32"/>
      <c r="H229" s="32"/>
    </row>
    <row r="230" spans="6:8" ht="33.75" hidden="1">
      <c r="F230" s="32"/>
      <c r="G230" s="32"/>
      <c r="H230" s="32"/>
    </row>
    <row r="231" spans="6:8" ht="33.75" hidden="1">
      <c r="F231" s="32"/>
      <c r="G231" s="32"/>
      <c r="H231" s="32"/>
    </row>
    <row r="232" spans="6:8" ht="33.75" hidden="1">
      <c r="F232" s="32"/>
      <c r="G232" s="32"/>
      <c r="H232" s="32"/>
    </row>
    <row r="233" spans="6:8" ht="33.75" hidden="1">
      <c r="F233" s="32"/>
      <c r="G233" s="32"/>
      <c r="H233" s="32"/>
    </row>
    <row r="234" spans="6:8" ht="33.75" hidden="1">
      <c r="F234" s="32"/>
      <c r="G234" s="32"/>
      <c r="H234" s="32"/>
    </row>
    <row r="235" spans="6:8" ht="33.75" hidden="1">
      <c r="F235" s="32"/>
      <c r="G235" s="32"/>
      <c r="H235" s="32"/>
    </row>
    <row r="236" spans="6:8" ht="33.75" hidden="1">
      <c r="F236" s="32"/>
      <c r="G236" s="32"/>
      <c r="H236" s="32"/>
    </row>
    <row r="237" spans="6:8" ht="33.75" hidden="1">
      <c r="F237" s="32"/>
      <c r="G237" s="32"/>
      <c r="H237" s="32"/>
    </row>
    <row r="238" spans="6:8" ht="33.75" hidden="1">
      <c r="F238" s="32"/>
      <c r="G238" s="32"/>
      <c r="H238" s="32"/>
    </row>
    <row r="239" spans="6:8" ht="33.75" hidden="1">
      <c r="F239" s="32"/>
      <c r="G239" s="32"/>
      <c r="H239" s="32"/>
    </row>
    <row r="240" spans="6:8" ht="33.75" hidden="1">
      <c r="F240" s="32"/>
      <c r="G240" s="32"/>
      <c r="H240" s="32"/>
    </row>
    <row r="241" spans="6:8" ht="33.75" hidden="1">
      <c r="F241" s="32"/>
      <c r="G241" s="32"/>
      <c r="H241" s="32"/>
    </row>
    <row r="242" spans="6:8" ht="33.75" hidden="1">
      <c r="F242" s="32"/>
      <c r="G242" s="32"/>
      <c r="H242" s="32"/>
    </row>
    <row r="243" spans="6:8" ht="33.75" hidden="1">
      <c r="F243" s="32"/>
      <c r="G243" s="32"/>
      <c r="H243" s="32"/>
    </row>
    <row r="244" spans="6:8" ht="33.75" hidden="1">
      <c r="F244" s="32"/>
      <c r="G244" s="32"/>
      <c r="H244" s="32"/>
    </row>
    <row r="245" spans="6:8" ht="33.75" hidden="1">
      <c r="F245" s="32"/>
      <c r="G245" s="32"/>
      <c r="H245" s="32"/>
    </row>
    <row r="246" spans="6:8" ht="33.75" hidden="1">
      <c r="F246" s="32"/>
      <c r="G246" s="32"/>
      <c r="H246" s="32"/>
    </row>
    <row r="247" spans="6:8" ht="33.75" hidden="1">
      <c r="F247" s="32"/>
      <c r="G247" s="32"/>
      <c r="H247" s="32"/>
    </row>
    <row r="248" spans="6:8" ht="33.75" hidden="1">
      <c r="F248" s="32"/>
      <c r="G248" s="32"/>
      <c r="H248" s="32"/>
    </row>
    <row r="249" spans="6:8" ht="33.75" hidden="1">
      <c r="F249" s="32"/>
      <c r="G249" s="32"/>
      <c r="H249" s="32"/>
    </row>
    <row r="250" spans="6:8" ht="33.75" hidden="1">
      <c r="F250" s="32"/>
      <c r="G250" s="32"/>
      <c r="H250" s="32"/>
    </row>
    <row r="251" spans="6:8" ht="33.75" hidden="1">
      <c r="F251" s="32"/>
      <c r="G251" s="32"/>
      <c r="H251" s="32"/>
    </row>
    <row r="252" spans="6:8" ht="33.75" hidden="1">
      <c r="F252" s="32"/>
      <c r="G252" s="32"/>
      <c r="H252" s="32"/>
    </row>
    <row r="253" spans="6:8" ht="33.75" hidden="1">
      <c r="F253" s="32"/>
      <c r="G253" s="32"/>
      <c r="H253" s="32"/>
    </row>
    <row r="254" spans="6:8" ht="33.75" hidden="1">
      <c r="F254" s="32"/>
      <c r="G254" s="32"/>
      <c r="H254" s="32"/>
    </row>
    <row r="255" spans="6:8" ht="33.75" hidden="1">
      <c r="F255" s="32"/>
      <c r="G255" s="32"/>
      <c r="H255" s="32"/>
    </row>
    <row r="256" spans="6:8" ht="33.75" hidden="1">
      <c r="F256" s="32"/>
      <c r="G256" s="32"/>
      <c r="H256" s="32"/>
    </row>
    <row r="257" spans="6:8" ht="33.75" hidden="1">
      <c r="F257" s="32"/>
      <c r="G257" s="32"/>
      <c r="H257" s="32"/>
    </row>
    <row r="258" spans="6:8" ht="33.75" hidden="1">
      <c r="F258" s="32"/>
      <c r="G258" s="32"/>
      <c r="H258" s="32"/>
    </row>
    <row r="259" spans="6:8" ht="33.75" hidden="1">
      <c r="F259" s="32"/>
      <c r="G259" s="32"/>
      <c r="H259" s="32"/>
    </row>
    <row r="260" spans="6:8" ht="33.75" hidden="1">
      <c r="F260" s="32"/>
      <c r="G260" s="32"/>
      <c r="H260" s="32"/>
    </row>
    <row r="261" spans="6:8" ht="33.75" hidden="1">
      <c r="F261" s="32"/>
      <c r="G261" s="32"/>
      <c r="H261" s="32"/>
    </row>
    <row r="262" spans="6:8" ht="33.75" hidden="1">
      <c r="F262" s="32"/>
      <c r="G262" s="32"/>
      <c r="H262" s="32"/>
    </row>
    <row r="263" spans="6:8" ht="33.75" hidden="1">
      <c r="F263" s="32"/>
      <c r="G263" s="32"/>
      <c r="H263" s="32"/>
    </row>
    <row r="264" spans="6:8" ht="33.75" hidden="1">
      <c r="F264" s="32"/>
      <c r="G264" s="32"/>
      <c r="H264" s="32"/>
    </row>
    <row r="265" spans="6:8" ht="33.75" hidden="1">
      <c r="F265" s="32"/>
      <c r="G265" s="32"/>
      <c r="H265" s="32"/>
    </row>
    <row r="266" spans="6:8" ht="33.75" hidden="1">
      <c r="F266" s="32"/>
      <c r="G266" s="32"/>
      <c r="H266" s="32"/>
    </row>
    <row r="267" spans="6:8" ht="33.75" hidden="1">
      <c r="F267" s="32"/>
      <c r="G267" s="32"/>
      <c r="H267" s="32"/>
    </row>
    <row r="268" spans="6:8" ht="33.75" hidden="1">
      <c r="F268" s="32"/>
      <c r="G268" s="32"/>
      <c r="H268" s="32"/>
    </row>
    <row r="269" spans="6:8" ht="33.75" hidden="1">
      <c r="F269" s="32"/>
      <c r="G269" s="32"/>
      <c r="H269" s="32"/>
    </row>
    <row r="270" spans="6:8" ht="33.75" hidden="1">
      <c r="F270" s="32"/>
      <c r="G270" s="32"/>
      <c r="H270" s="32"/>
    </row>
    <row r="271" spans="6:8" ht="33.75" hidden="1">
      <c r="F271" s="32"/>
      <c r="G271" s="32"/>
      <c r="H271" s="32"/>
    </row>
    <row r="272" spans="6:8" ht="33.75" hidden="1">
      <c r="F272" s="32"/>
      <c r="G272" s="32"/>
      <c r="H272" s="32"/>
    </row>
    <row r="273" spans="6:8" ht="33.75" hidden="1">
      <c r="F273" s="32"/>
      <c r="G273" s="32"/>
      <c r="H273" s="32"/>
    </row>
    <row r="274" spans="6:8" ht="33.75" hidden="1">
      <c r="F274" s="32"/>
      <c r="G274" s="32"/>
      <c r="H274" s="32"/>
    </row>
    <row r="275" spans="6:8" ht="33.75" hidden="1">
      <c r="F275" s="32"/>
      <c r="G275" s="32"/>
      <c r="H275" s="32"/>
    </row>
    <row r="276" spans="6:8" ht="33.75" hidden="1">
      <c r="F276" s="32"/>
      <c r="G276" s="32"/>
      <c r="H276" s="32"/>
    </row>
    <row r="277" spans="6:8" ht="33.75" hidden="1">
      <c r="F277" s="32"/>
      <c r="G277" s="32"/>
      <c r="H277" s="32"/>
    </row>
    <row r="278" spans="6:8" ht="33.75" hidden="1">
      <c r="F278" s="32"/>
      <c r="G278" s="32"/>
      <c r="H278" s="32"/>
    </row>
    <row r="279" spans="6:8" ht="33.75" hidden="1">
      <c r="F279" s="32"/>
      <c r="G279" s="32"/>
      <c r="H279" s="32"/>
    </row>
    <row r="280" spans="6:8" ht="33.75" hidden="1">
      <c r="F280" s="32"/>
      <c r="G280" s="32"/>
      <c r="H280" s="32"/>
    </row>
    <row r="281" spans="6:8" ht="33.75" hidden="1">
      <c r="F281" s="32"/>
      <c r="G281" s="32"/>
      <c r="H281" s="32"/>
    </row>
    <row r="282" spans="6:8" ht="33.75" hidden="1">
      <c r="F282" s="32"/>
      <c r="G282" s="32"/>
      <c r="H282" s="32"/>
    </row>
    <row r="283" spans="6:8" ht="33.75" hidden="1">
      <c r="F283" s="32"/>
      <c r="G283" s="32"/>
      <c r="H283" s="32"/>
    </row>
    <row r="284" spans="6:8" ht="33.75" hidden="1">
      <c r="F284" s="32"/>
      <c r="G284" s="32"/>
      <c r="H284" s="32"/>
    </row>
    <row r="285" spans="6:8" ht="33.75" hidden="1">
      <c r="F285" s="32"/>
      <c r="G285" s="32"/>
      <c r="H285" s="32"/>
    </row>
    <row r="286" spans="6:8" ht="33.75" hidden="1">
      <c r="F286" s="32"/>
      <c r="G286" s="32"/>
      <c r="H286" s="32"/>
    </row>
    <row r="287" spans="6:8" ht="33.75" hidden="1">
      <c r="F287" s="32"/>
      <c r="G287" s="32"/>
      <c r="H287" s="32"/>
    </row>
    <row r="288" spans="6:8" ht="33.75" hidden="1">
      <c r="F288" s="32"/>
      <c r="G288" s="32"/>
      <c r="H288" s="32"/>
    </row>
    <row r="289" spans="6:8" ht="33.75" hidden="1">
      <c r="F289" s="32"/>
      <c r="G289" s="32"/>
      <c r="H289" s="32"/>
    </row>
    <row r="290" spans="6:8" ht="33.75" hidden="1">
      <c r="F290" s="32"/>
      <c r="G290" s="32"/>
      <c r="H290" s="32"/>
    </row>
    <row r="291" spans="6:8" ht="33.75" hidden="1">
      <c r="F291" s="32"/>
      <c r="G291" s="32"/>
      <c r="H291" s="32"/>
    </row>
    <row r="292" spans="6:8" ht="33.75" hidden="1">
      <c r="F292" s="32"/>
      <c r="G292" s="32"/>
      <c r="H292" s="32"/>
    </row>
    <row r="293" spans="6:8" ht="33.75" hidden="1">
      <c r="F293" s="32"/>
      <c r="G293" s="32"/>
      <c r="H293" s="32"/>
    </row>
    <row r="294" spans="6:8" ht="33.75" hidden="1">
      <c r="F294" s="32"/>
      <c r="G294" s="32"/>
      <c r="H294" s="32"/>
    </row>
    <row r="295" spans="6:8" ht="33.75" hidden="1">
      <c r="F295" s="32"/>
      <c r="G295" s="32"/>
      <c r="H295" s="32"/>
    </row>
    <row r="296" spans="6:8" ht="33.75" hidden="1">
      <c r="F296" s="32"/>
      <c r="G296" s="32"/>
      <c r="H296" s="32"/>
    </row>
    <row r="297" spans="6:8" ht="33.75" hidden="1">
      <c r="F297" s="32"/>
      <c r="G297" s="32"/>
      <c r="H297" s="32"/>
    </row>
    <row r="298" spans="6:8" ht="33.75" hidden="1">
      <c r="F298" s="32"/>
      <c r="G298" s="32"/>
      <c r="H298" s="32"/>
    </row>
    <row r="299" spans="6:8" ht="33.75" hidden="1">
      <c r="F299" s="32"/>
      <c r="G299" s="32"/>
      <c r="H299" s="32"/>
    </row>
    <row r="300" spans="6:8" ht="33.75" hidden="1">
      <c r="F300" s="32"/>
      <c r="G300" s="32"/>
      <c r="H300" s="32"/>
    </row>
    <row r="301" spans="6:8" ht="33.75" hidden="1">
      <c r="F301" s="32"/>
      <c r="G301" s="32"/>
      <c r="H301" s="32"/>
    </row>
    <row r="302" spans="6:8" ht="33.75" hidden="1">
      <c r="F302" s="32"/>
      <c r="G302" s="32"/>
      <c r="H302" s="32"/>
    </row>
    <row r="303" spans="6:8" ht="33.75" hidden="1">
      <c r="F303" s="32"/>
      <c r="G303" s="32"/>
      <c r="H303" s="32"/>
    </row>
    <row r="304" spans="6:8" ht="33.75" hidden="1">
      <c r="F304" s="32"/>
      <c r="G304" s="32"/>
      <c r="H304" s="32"/>
    </row>
    <row r="305" spans="6:8" ht="33.75" hidden="1">
      <c r="F305" s="32"/>
      <c r="G305" s="32"/>
      <c r="H305" s="32"/>
    </row>
    <row r="306" spans="6:8" ht="33.75" hidden="1">
      <c r="F306" s="32"/>
      <c r="G306" s="32"/>
      <c r="H306" s="32"/>
    </row>
    <row r="307" spans="6:8" ht="33.75" hidden="1">
      <c r="F307" s="32"/>
      <c r="G307" s="32"/>
      <c r="H307" s="32"/>
    </row>
    <row r="308" spans="6:8" ht="33.75" hidden="1">
      <c r="F308" s="32"/>
      <c r="G308" s="32"/>
      <c r="H308" s="32"/>
    </row>
    <row r="309" spans="6:8" ht="33.75" hidden="1">
      <c r="F309" s="32"/>
      <c r="G309" s="32"/>
      <c r="H309" s="32"/>
    </row>
    <row r="310" spans="6:8" ht="33.75" hidden="1">
      <c r="F310" s="32"/>
      <c r="G310" s="32"/>
      <c r="H310" s="32"/>
    </row>
    <row r="311" spans="6:8" ht="33.75" hidden="1">
      <c r="F311" s="32"/>
      <c r="G311" s="32"/>
      <c r="H311" s="32"/>
    </row>
    <row r="312" spans="6:8" ht="33.75" hidden="1">
      <c r="F312" s="32"/>
      <c r="G312" s="32"/>
      <c r="H312" s="32"/>
    </row>
    <row r="313" spans="6:8" ht="33.75" hidden="1">
      <c r="F313" s="32"/>
      <c r="G313" s="32"/>
      <c r="H313" s="32"/>
    </row>
    <row r="314" spans="6:8" ht="33.75" hidden="1">
      <c r="F314" s="32"/>
      <c r="G314" s="32"/>
      <c r="H314" s="32"/>
    </row>
    <row r="315" spans="6:8" ht="33.75" hidden="1">
      <c r="F315" s="32"/>
      <c r="G315" s="32"/>
      <c r="H315" s="32"/>
    </row>
    <row r="316" spans="6:8" ht="33.75" hidden="1">
      <c r="F316" s="32"/>
      <c r="G316" s="32"/>
      <c r="H316" s="32"/>
    </row>
    <row r="317" spans="6:8" ht="33.75" hidden="1">
      <c r="F317" s="32"/>
      <c r="G317" s="32"/>
      <c r="H317" s="32"/>
    </row>
    <row r="318" spans="6:8" ht="33.75" hidden="1">
      <c r="F318" s="32"/>
      <c r="G318" s="32"/>
      <c r="H318" s="32"/>
    </row>
    <row r="319" spans="6:8" ht="33.75" hidden="1">
      <c r="F319" s="32"/>
      <c r="G319" s="32"/>
      <c r="H319" s="32"/>
    </row>
    <row r="320" spans="6:8" ht="33.75" hidden="1">
      <c r="F320" s="32"/>
      <c r="G320" s="32"/>
      <c r="H320" s="32"/>
    </row>
    <row r="321" spans="6:8" ht="33.75" hidden="1">
      <c r="F321" s="32"/>
      <c r="G321" s="32"/>
      <c r="H321" s="32"/>
    </row>
    <row r="322" spans="6:8" ht="33.75" hidden="1">
      <c r="F322" s="32"/>
      <c r="G322" s="32"/>
      <c r="H322" s="32"/>
    </row>
    <row r="323" spans="6:8" ht="33.75" hidden="1">
      <c r="F323" s="32"/>
      <c r="G323" s="32"/>
      <c r="H323" s="32"/>
    </row>
    <row r="324" spans="6:8" ht="33.75" hidden="1">
      <c r="F324" s="32"/>
      <c r="G324" s="32"/>
      <c r="H324" s="32"/>
    </row>
    <row r="325" spans="6:8" ht="33.75" hidden="1">
      <c r="F325" s="32"/>
      <c r="G325" s="32"/>
      <c r="H325" s="32"/>
    </row>
    <row r="326" spans="6:8" ht="33.75" hidden="1">
      <c r="F326" s="32"/>
      <c r="G326" s="32"/>
      <c r="H326" s="32"/>
    </row>
    <row r="327" spans="6:8" ht="33.75" hidden="1">
      <c r="F327" s="32"/>
      <c r="G327" s="32"/>
      <c r="H327" s="32"/>
    </row>
    <row r="328" spans="6:8" ht="33.75" hidden="1">
      <c r="F328" s="32"/>
      <c r="G328" s="32"/>
      <c r="H328" s="32"/>
    </row>
    <row r="329" spans="6:8" ht="33.75" hidden="1">
      <c r="F329" s="32"/>
      <c r="G329" s="32"/>
      <c r="H329" s="32"/>
    </row>
    <row r="330" spans="6:8" ht="33.75" hidden="1">
      <c r="F330" s="32"/>
      <c r="G330" s="32"/>
      <c r="H330" s="32"/>
    </row>
    <row r="331" spans="6:8" ht="33.75" hidden="1">
      <c r="F331" s="32"/>
      <c r="G331" s="32"/>
      <c r="H331" s="32"/>
    </row>
    <row r="332" spans="6:8" ht="33.75" hidden="1">
      <c r="F332" s="32"/>
      <c r="G332" s="32"/>
      <c r="H332" s="32"/>
    </row>
    <row r="333" spans="6:8" ht="33.75" hidden="1">
      <c r="F333" s="32"/>
      <c r="G333" s="32"/>
      <c r="H333" s="32"/>
    </row>
    <row r="334" spans="6:8" ht="33.75" hidden="1">
      <c r="F334" s="32"/>
      <c r="G334" s="32"/>
      <c r="H334" s="32"/>
    </row>
    <row r="335" spans="6:8" ht="33.75" hidden="1">
      <c r="F335" s="32"/>
      <c r="G335" s="32"/>
      <c r="H335" s="32"/>
    </row>
    <row r="336" spans="6:8" ht="33.75" hidden="1">
      <c r="F336" s="32"/>
      <c r="G336" s="32"/>
      <c r="H336" s="32"/>
    </row>
    <row r="337" spans="6:8" ht="33.75" hidden="1">
      <c r="F337" s="32"/>
      <c r="G337" s="32"/>
      <c r="H337" s="32"/>
    </row>
    <row r="338" spans="6:8" ht="33.75" hidden="1">
      <c r="F338" s="32"/>
      <c r="G338" s="32"/>
      <c r="H338" s="32"/>
    </row>
    <row r="339" spans="6:8" ht="33.75" hidden="1">
      <c r="F339" s="32"/>
      <c r="G339" s="32"/>
      <c r="H339" s="32"/>
    </row>
    <row r="340" spans="6:8" ht="33.75" hidden="1">
      <c r="F340" s="32"/>
      <c r="G340" s="32"/>
      <c r="H340" s="32"/>
    </row>
    <row r="341" spans="6:8" ht="33.75" hidden="1">
      <c r="F341" s="32"/>
      <c r="G341" s="32"/>
      <c r="H341" s="32"/>
    </row>
    <row r="342" spans="6:8" ht="33.75" hidden="1">
      <c r="F342" s="32"/>
      <c r="G342" s="32"/>
      <c r="H342" s="32"/>
    </row>
    <row r="343" spans="6:8" ht="33.75" hidden="1">
      <c r="F343" s="32"/>
      <c r="G343" s="32"/>
      <c r="H343" s="32"/>
    </row>
    <row r="344" spans="6:8" ht="33.75" hidden="1">
      <c r="F344" s="32"/>
      <c r="G344" s="32"/>
      <c r="H344" s="32"/>
    </row>
    <row r="345" spans="6:8" ht="33.75" hidden="1">
      <c r="F345" s="32"/>
      <c r="G345" s="32"/>
      <c r="H345" s="32"/>
    </row>
    <row r="346" spans="6:8" ht="33.75" hidden="1">
      <c r="F346" s="32"/>
      <c r="G346" s="32"/>
      <c r="H346" s="32"/>
    </row>
    <row r="347" spans="6:8" ht="33.75" hidden="1">
      <c r="F347" s="32"/>
      <c r="G347" s="32"/>
      <c r="H347" s="32"/>
    </row>
    <row r="348" spans="6:8" ht="33.75" hidden="1">
      <c r="F348" s="32"/>
      <c r="G348" s="32"/>
      <c r="H348" s="32"/>
    </row>
    <row r="349" spans="6:8" ht="33.75" hidden="1">
      <c r="F349" s="32"/>
      <c r="G349" s="32"/>
      <c r="H349" s="32"/>
    </row>
    <row r="350" spans="6:8" ht="33.75" hidden="1">
      <c r="F350" s="32"/>
      <c r="G350" s="32"/>
      <c r="H350" s="32"/>
    </row>
    <row r="351" spans="6:8" ht="33.75" hidden="1">
      <c r="F351" s="32"/>
      <c r="G351" s="32"/>
      <c r="H351" s="32"/>
    </row>
    <row r="352" spans="6:8" ht="33.75" hidden="1">
      <c r="F352" s="32"/>
      <c r="G352" s="32"/>
      <c r="H352" s="32"/>
    </row>
    <row r="353" spans="6:8" ht="33.75" hidden="1">
      <c r="F353" s="32"/>
      <c r="G353" s="32"/>
      <c r="H353" s="32"/>
    </row>
    <row r="354" spans="6:8" ht="33.75" hidden="1">
      <c r="F354" s="32"/>
      <c r="G354" s="32"/>
      <c r="H354" s="32"/>
    </row>
    <row r="355" spans="6:8" ht="33.75" hidden="1">
      <c r="F355" s="32"/>
      <c r="G355" s="32"/>
      <c r="H355" s="32"/>
    </row>
    <row r="356" spans="6:8" ht="33.75" hidden="1">
      <c r="F356" s="32"/>
      <c r="G356" s="32"/>
      <c r="H356" s="32"/>
    </row>
    <row r="357" spans="6:8" ht="33.75" hidden="1">
      <c r="F357" s="32"/>
      <c r="G357" s="32"/>
      <c r="H357" s="32"/>
    </row>
    <row r="358" spans="6:8" ht="33.75" hidden="1">
      <c r="F358" s="32"/>
      <c r="G358" s="32"/>
      <c r="H358" s="32"/>
    </row>
    <row r="359" spans="6:8" ht="33.75" hidden="1">
      <c r="F359" s="32"/>
      <c r="G359" s="32"/>
      <c r="H359" s="32"/>
    </row>
    <row r="360" spans="6:8" ht="33.75" hidden="1">
      <c r="F360" s="32"/>
      <c r="G360" s="32"/>
      <c r="H360" s="32"/>
    </row>
    <row r="361" spans="6:8" ht="33.75" hidden="1">
      <c r="F361" s="32"/>
      <c r="G361" s="32"/>
      <c r="H361" s="32"/>
    </row>
    <row r="362" spans="6:8" ht="33.75" hidden="1">
      <c r="F362" s="32"/>
      <c r="G362" s="32"/>
      <c r="H362" s="32"/>
    </row>
    <row r="363" spans="6:8" ht="33.75" hidden="1">
      <c r="F363" s="32"/>
      <c r="G363" s="32"/>
      <c r="H363" s="32"/>
    </row>
    <row r="364" spans="6:8" ht="33.75" hidden="1">
      <c r="F364" s="32"/>
      <c r="G364" s="32"/>
      <c r="H364" s="32"/>
    </row>
    <row r="365" spans="6:8" ht="33.75" hidden="1">
      <c r="F365" s="32"/>
      <c r="G365" s="32"/>
      <c r="H365" s="32"/>
    </row>
    <row r="366" spans="6:8" ht="33.75" hidden="1">
      <c r="F366" s="32"/>
      <c r="G366" s="32"/>
      <c r="H366" s="32"/>
    </row>
    <row r="367" spans="6:8" ht="33.75" hidden="1">
      <c r="F367" s="32"/>
      <c r="G367" s="32"/>
      <c r="H367" s="32"/>
    </row>
    <row r="368" spans="6:8" ht="33.75" hidden="1">
      <c r="F368" s="32"/>
      <c r="G368" s="32"/>
      <c r="H368" s="32"/>
    </row>
    <row r="369" spans="6:8" ht="33.75" hidden="1">
      <c r="F369" s="36"/>
      <c r="G369" s="36"/>
      <c r="H369" s="37"/>
    </row>
    <row r="370" spans="6:8" ht="33.75" hidden="1">
      <c r="F370" s="36"/>
      <c r="G370" s="36"/>
      <c r="H370" s="37"/>
    </row>
    <row r="371" spans="6:8" ht="33.75" hidden="1">
      <c r="F371" s="36"/>
      <c r="G371" s="36"/>
      <c r="H371" s="37"/>
    </row>
    <row r="372" spans="6:8" ht="33.75" hidden="1">
      <c r="F372" s="36"/>
      <c r="G372" s="36"/>
      <c r="H372" s="37"/>
    </row>
    <row r="373" spans="6:8" ht="33.75" hidden="1">
      <c r="F373" s="36"/>
      <c r="G373" s="36"/>
      <c r="H373" s="37"/>
    </row>
    <row r="374" spans="6:8" ht="33.75" hidden="1">
      <c r="F374" s="36"/>
      <c r="G374" s="36"/>
      <c r="H374" s="37"/>
    </row>
    <row r="375" spans="6:8" ht="33.75" hidden="1">
      <c r="F375" s="36"/>
      <c r="G375" s="36"/>
      <c r="H375" s="37"/>
    </row>
    <row r="376" spans="6:8" ht="33.75" hidden="1">
      <c r="F376" s="36"/>
      <c r="G376" s="36"/>
      <c r="H376" s="37"/>
    </row>
    <row r="377" spans="6:8" ht="33.75" hidden="1">
      <c r="F377" s="36"/>
      <c r="G377" s="36"/>
      <c r="H377" s="37"/>
    </row>
    <row r="378" spans="6:8" ht="33.75" hidden="1">
      <c r="F378" s="36"/>
      <c r="G378" s="36"/>
      <c r="H378" s="37"/>
    </row>
    <row r="379" spans="6:8" ht="33.75" hidden="1">
      <c r="F379" s="36"/>
      <c r="G379" s="36"/>
      <c r="H379" s="37"/>
    </row>
    <row r="380" spans="6:8" ht="33.75" hidden="1">
      <c r="F380" s="36"/>
      <c r="G380" s="36"/>
      <c r="H380" s="37"/>
    </row>
    <row r="381" spans="6:8" ht="33.75" hidden="1">
      <c r="F381" s="36"/>
      <c r="G381" s="36"/>
      <c r="H381" s="37"/>
    </row>
    <row r="382" spans="6:8" ht="33.75" hidden="1">
      <c r="F382" s="36"/>
      <c r="G382" s="36"/>
      <c r="H382" s="37"/>
    </row>
    <row r="383" spans="6:8" ht="33.75" hidden="1">
      <c r="F383" s="36"/>
      <c r="G383" s="36"/>
      <c r="H383" s="37"/>
    </row>
    <row r="384" spans="6:8" ht="33.75" hidden="1">
      <c r="F384" s="36"/>
      <c r="G384" s="36"/>
      <c r="H384" s="37"/>
    </row>
    <row r="385" spans="6:8" ht="33.75" hidden="1">
      <c r="F385" s="36"/>
      <c r="G385" s="36"/>
      <c r="H385" s="37"/>
    </row>
    <row r="386" spans="6:8" ht="33.75" hidden="1">
      <c r="F386" s="36"/>
      <c r="G386" s="36"/>
      <c r="H386" s="37"/>
    </row>
    <row r="387" spans="6:8" ht="33.75" hidden="1">
      <c r="F387" s="36"/>
      <c r="G387" s="36"/>
      <c r="H387" s="37"/>
    </row>
    <row r="388" spans="6:8" ht="33.75" hidden="1">
      <c r="F388" s="36"/>
      <c r="G388" s="36"/>
      <c r="H388" s="37"/>
    </row>
    <row r="389" spans="6:8" ht="33.75" hidden="1">
      <c r="F389" s="36"/>
      <c r="G389" s="36"/>
      <c r="H389" s="37"/>
    </row>
    <row r="390" spans="6:8" ht="33.75" hidden="1">
      <c r="F390" s="36"/>
      <c r="G390" s="36"/>
      <c r="H390" s="37"/>
    </row>
    <row r="391" spans="6:8" ht="33.75" hidden="1">
      <c r="F391" s="36"/>
      <c r="G391" s="36"/>
      <c r="H391" s="37"/>
    </row>
    <row r="392" spans="6:8" ht="33.75" hidden="1">
      <c r="F392" s="36"/>
      <c r="G392" s="36"/>
      <c r="H392" s="37"/>
    </row>
    <row r="393" spans="6:8" ht="33.75" hidden="1">
      <c r="F393" s="36"/>
      <c r="G393" s="36"/>
      <c r="H393" s="37"/>
    </row>
    <row r="394" spans="6:8" ht="33.75" hidden="1">
      <c r="F394" s="36"/>
      <c r="G394" s="36"/>
      <c r="H394" s="37"/>
    </row>
    <row r="395" spans="6:8" ht="33.75" hidden="1">
      <c r="F395" s="36"/>
      <c r="G395" s="36"/>
      <c r="H395" s="37"/>
    </row>
    <row r="396" spans="6:8" ht="33.75" hidden="1">
      <c r="F396" s="36"/>
      <c r="G396" s="36"/>
      <c r="H396" s="37"/>
    </row>
    <row r="397" spans="6:8" ht="33.75" hidden="1">
      <c r="F397" s="36"/>
      <c r="G397" s="36"/>
      <c r="H397" s="37"/>
    </row>
    <row r="398" spans="6:8" ht="33.75" hidden="1">
      <c r="F398" s="36"/>
      <c r="G398" s="36"/>
      <c r="H398" s="37"/>
    </row>
    <row r="399" spans="6:8" ht="33.75" hidden="1">
      <c r="F399" s="36"/>
      <c r="G399" s="36"/>
      <c r="H399" s="37"/>
    </row>
    <row r="400" spans="6:8" ht="33.75" hidden="1">
      <c r="F400" s="36"/>
      <c r="G400" s="36"/>
      <c r="H400" s="37"/>
    </row>
    <row r="401" spans="6:8" ht="33.75" hidden="1">
      <c r="F401" s="36"/>
      <c r="G401" s="36"/>
      <c r="H401" s="37"/>
    </row>
    <row r="402" spans="6:8" ht="33.75" hidden="1">
      <c r="F402" s="36"/>
      <c r="G402" s="36"/>
      <c r="H402" s="37"/>
    </row>
    <row r="403" spans="6:8" ht="33.75" hidden="1">
      <c r="F403" s="36"/>
      <c r="G403" s="36"/>
      <c r="H403" s="37"/>
    </row>
    <row r="404" spans="6:8" ht="33.75" hidden="1">
      <c r="F404" s="36"/>
      <c r="G404" s="36"/>
      <c r="H404" s="37"/>
    </row>
    <row r="405" spans="6:8" ht="33.75" hidden="1">
      <c r="F405" s="36"/>
      <c r="G405" s="36"/>
      <c r="H405" s="37"/>
    </row>
    <row r="406" spans="6:8" ht="33.75" hidden="1">
      <c r="F406" s="36"/>
      <c r="G406" s="36"/>
      <c r="H406" s="37"/>
    </row>
    <row r="407" spans="6:8" ht="33.75" hidden="1">
      <c r="F407" s="36"/>
      <c r="G407" s="36"/>
      <c r="H407" s="37"/>
    </row>
    <row r="408" spans="6:8" ht="33.75" hidden="1">
      <c r="F408" s="36"/>
      <c r="G408" s="36"/>
      <c r="H408" s="37"/>
    </row>
    <row r="409" spans="6:8" ht="33.75" hidden="1">
      <c r="F409" s="36"/>
      <c r="G409" s="36"/>
      <c r="H409" s="37"/>
    </row>
    <row r="410" spans="6:8" ht="33.75" hidden="1">
      <c r="F410" s="36"/>
      <c r="G410" s="36"/>
      <c r="H410" s="37"/>
    </row>
    <row r="411" spans="6:8" ht="33.75" hidden="1">
      <c r="F411" s="36"/>
      <c r="G411" s="36"/>
      <c r="H411" s="37"/>
    </row>
    <row r="412" spans="6:8" ht="33.75" hidden="1">
      <c r="F412" s="36"/>
      <c r="G412" s="36"/>
      <c r="H412" s="37"/>
    </row>
    <row r="413" spans="6:8" ht="33.75" hidden="1">
      <c r="F413" s="36"/>
      <c r="G413" s="36"/>
      <c r="H413" s="37"/>
    </row>
    <row r="414" spans="6:8" ht="33.75" hidden="1">
      <c r="F414" s="36"/>
      <c r="G414" s="36"/>
      <c r="H414" s="37"/>
    </row>
    <row r="415" spans="6:8" ht="33.75" hidden="1">
      <c r="F415" s="36"/>
      <c r="G415" s="36"/>
      <c r="H415" s="37"/>
    </row>
    <row r="416" spans="6:8" ht="33.75" hidden="1">
      <c r="F416" s="36"/>
      <c r="G416" s="36"/>
      <c r="H416" s="37"/>
    </row>
    <row r="417" spans="6:8" ht="33.75" hidden="1">
      <c r="F417" s="36"/>
      <c r="G417" s="36"/>
      <c r="H417" s="37"/>
    </row>
    <row r="418" spans="6:8" ht="33.75" hidden="1">
      <c r="F418" s="36"/>
      <c r="G418" s="36"/>
      <c r="H418" s="37"/>
    </row>
    <row r="419" spans="6:8" ht="33.75" hidden="1">
      <c r="F419" s="36"/>
      <c r="G419" s="36"/>
      <c r="H419" s="37"/>
    </row>
    <row r="420" spans="6:8" ht="33.75" hidden="1">
      <c r="F420" s="36"/>
      <c r="G420" s="36"/>
      <c r="H420" s="37"/>
    </row>
    <row r="421" spans="6:8" ht="33.75" hidden="1">
      <c r="F421" s="36"/>
      <c r="G421" s="36"/>
      <c r="H421" s="37"/>
    </row>
    <row r="422" spans="6:8" ht="33.75" hidden="1">
      <c r="F422" s="36"/>
      <c r="G422" s="36"/>
      <c r="H422" s="37"/>
    </row>
    <row r="423" spans="6:8" ht="33.75" hidden="1">
      <c r="F423" s="36"/>
      <c r="G423" s="36"/>
      <c r="H423" s="37"/>
    </row>
    <row r="424" spans="6:8" ht="33.75" hidden="1">
      <c r="F424" s="36"/>
      <c r="G424" s="36"/>
      <c r="H424" s="37"/>
    </row>
    <row r="425" spans="6:8" ht="33.75" hidden="1">
      <c r="F425" s="36"/>
      <c r="G425" s="36"/>
      <c r="H425" s="37"/>
    </row>
    <row r="426" spans="6:8" ht="33.75" hidden="1">
      <c r="F426" s="36"/>
      <c r="G426" s="36"/>
      <c r="H426" s="37"/>
    </row>
    <row r="427" spans="6:8" ht="33.75" hidden="1">
      <c r="F427" s="36"/>
      <c r="G427" s="36"/>
      <c r="H427" s="37"/>
    </row>
    <row r="428" spans="6:8" ht="33.75" hidden="1">
      <c r="F428" s="36"/>
      <c r="G428" s="36"/>
      <c r="H428" s="37"/>
    </row>
    <row r="429" spans="6:8" ht="33.75" hidden="1">
      <c r="F429" s="36"/>
      <c r="G429" s="36"/>
      <c r="H429" s="37"/>
    </row>
    <row r="430" spans="6:8" ht="33.75" hidden="1">
      <c r="F430" s="36"/>
      <c r="G430" s="36"/>
      <c r="H430" s="37"/>
    </row>
    <row r="431" spans="6:8" ht="33.75" hidden="1">
      <c r="F431" s="36"/>
      <c r="G431" s="36"/>
      <c r="H431" s="37"/>
    </row>
    <row r="432" spans="6:8" ht="33.75" hidden="1">
      <c r="F432" s="36"/>
      <c r="G432" s="36"/>
      <c r="H432" s="37"/>
    </row>
    <row r="433" spans="6:8" ht="33.75" hidden="1">
      <c r="F433" s="36"/>
      <c r="G433" s="36"/>
      <c r="H433" s="37"/>
    </row>
    <row r="434" spans="6:8" ht="33.75" hidden="1">
      <c r="F434" s="36"/>
      <c r="G434" s="36"/>
      <c r="H434" s="37"/>
    </row>
    <row r="435" spans="6:8" ht="33.75" hidden="1">
      <c r="F435" s="36"/>
      <c r="G435" s="36"/>
      <c r="H435" s="37"/>
    </row>
    <row r="436" spans="6:8" ht="33.75" hidden="1">
      <c r="F436" s="36"/>
      <c r="G436" s="36"/>
      <c r="H436" s="37"/>
    </row>
    <row r="437" spans="6:8" ht="33.75" hidden="1">
      <c r="F437" s="36"/>
      <c r="G437" s="36"/>
      <c r="H437" s="37"/>
    </row>
    <row r="438" spans="6:8" ht="33.75" hidden="1">
      <c r="F438" s="36"/>
      <c r="G438" s="36"/>
      <c r="H438" s="37"/>
    </row>
    <row r="439" spans="6:8" ht="33.75" hidden="1">
      <c r="F439" s="36"/>
      <c r="G439" s="36"/>
      <c r="H439" s="37"/>
    </row>
    <row r="440" spans="6:8" ht="33.75" hidden="1">
      <c r="F440" s="36"/>
      <c r="G440" s="36"/>
      <c r="H440" s="37"/>
    </row>
    <row r="441" spans="6:8" ht="33.75" hidden="1">
      <c r="F441" s="36"/>
      <c r="G441" s="36"/>
      <c r="H441" s="37"/>
    </row>
    <row r="442" spans="6:8" ht="33.75" hidden="1">
      <c r="F442" s="36"/>
      <c r="G442" s="36"/>
      <c r="H442" s="37"/>
    </row>
    <row r="443" spans="6:8" ht="33.75" hidden="1">
      <c r="F443" s="36"/>
      <c r="G443" s="36"/>
      <c r="H443" s="37"/>
    </row>
    <row r="444" spans="6:8" ht="33.75" hidden="1">
      <c r="F444" s="36"/>
      <c r="G444" s="36"/>
      <c r="H444" s="37"/>
    </row>
    <row r="445" spans="6:8" ht="33.75" hidden="1">
      <c r="F445" s="36"/>
      <c r="G445" s="36"/>
      <c r="H445" s="37"/>
    </row>
    <row r="446" spans="6:8" ht="33.75" hidden="1">
      <c r="F446" s="36"/>
      <c r="G446" s="36"/>
      <c r="H446" s="37"/>
    </row>
    <row r="447" spans="6:8" ht="33.75" hidden="1">
      <c r="F447" s="36"/>
      <c r="G447" s="36"/>
      <c r="H447" s="37"/>
    </row>
    <row r="448" spans="6:8" ht="33.75" hidden="1">
      <c r="F448" s="36"/>
      <c r="G448" s="36"/>
      <c r="H448" s="37"/>
    </row>
    <row r="449" spans="6:8" ht="33.75" hidden="1">
      <c r="F449" s="36"/>
      <c r="G449" s="36"/>
      <c r="H449" s="37"/>
    </row>
    <row r="450" spans="6:8" ht="33.75" hidden="1">
      <c r="F450" s="36"/>
      <c r="G450" s="36"/>
      <c r="H450" s="37"/>
    </row>
    <row r="451" spans="6:8" ht="33.75" hidden="1">
      <c r="F451" s="36"/>
      <c r="G451" s="36"/>
      <c r="H451" s="37"/>
    </row>
    <row r="452" spans="6:8" ht="33.75" hidden="1">
      <c r="F452" s="36"/>
      <c r="G452" s="36"/>
      <c r="H452" s="37"/>
    </row>
    <row r="453" spans="6:8" ht="33.75" hidden="1">
      <c r="F453" s="36"/>
      <c r="G453" s="36"/>
      <c r="H453" s="37"/>
    </row>
    <row r="454" spans="6:8" ht="33.75" hidden="1">
      <c r="F454" s="36"/>
      <c r="G454" s="36"/>
      <c r="H454" s="37"/>
    </row>
    <row r="455" spans="6:8" ht="33.75" hidden="1">
      <c r="F455" s="36"/>
      <c r="G455" s="36"/>
      <c r="H455" s="37"/>
    </row>
    <row r="456" spans="6:8" ht="33.75" hidden="1">
      <c r="F456" s="36"/>
      <c r="G456" s="36"/>
      <c r="H456" s="37"/>
    </row>
    <row r="457" spans="6:8" ht="33.75" hidden="1">
      <c r="F457" s="36"/>
      <c r="G457" s="36"/>
      <c r="H457" s="37"/>
    </row>
    <row r="458" spans="6:8" ht="33.75" hidden="1">
      <c r="F458" s="36"/>
      <c r="G458" s="36"/>
      <c r="H458" s="37"/>
    </row>
    <row r="459" spans="6:8" ht="33.75" hidden="1">
      <c r="F459" s="36"/>
      <c r="G459" s="36"/>
      <c r="H459" s="37"/>
    </row>
    <row r="460" spans="6:8" ht="33.75" hidden="1">
      <c r="F460" s="36"/>
      <c r="G460" s="36"/>
      <c r="H460" s="37"/>
    </row>
    <row r="461" spans="6:8" ht="33.75" hidden="1">
      <c r="F461" s="36"/>
      <c r="G461" s="36"/>
      <c r="H461" s="37"/>
    </row>
    <row r="462" spans="6:8" ht="33.75" hidden="1">
      <c r="F462" s="36"/>
      <c r="G462" s="36"/>
      <c r="H462" s="37"/>
    </row>
    <row r="463" spans="6:8" ht="33.75" hidden="1">
      <c r="F463" s="36"/>
      <c r="G463" s="36"/>
      <c r="H463" s="37"/>
    </row>
    <row r="464" spans="6:8" ht="33.75" hidden="1">
      <c r="F464" s="36"/>
      <c r="G464" s="36"/>
      <c r="H464" s="37"/>
    </row>
    <row r="465" spans="6:8" ht="33.75" hidden="1">
      <c r="F465" s="36"/>
      <c r="G465" s="36"/>
      <c r="H465" s="37"/>
    </row>
    <row r="466" spans="6:8" ht="33.75" hidden="1">
      <c r="F466" s="36"/>
      <c r="G466" s="36"/>
      <c r="H466" s="37"/>
    </row>
    <row r="467" spans="6:8" ht="33.75" hidden="1">
      <c r="F467" s="36"/>
      <c r="G467" s="36"/>
      <c r="H467" s="37"/>
    </row>
    <row r="468" spans="6:8" ht="33.75" hidden="1">
      <c r="F468" s="36"/>
      <c r="G468" s="36"/>
      <c r="H468" s="37"/>
    </row>
    <row r="469" spans="6:8" ht="33.75" hidden="1">
      <c r="F469" s="36"/>
      <c r="G469" s="36"/>
      <c r="H469" s="37"/>
    </row>
    <row r="470" spans="6:8" ht="33.75" hidden="1"/>
    <row r="471" spans="6:8" ht="33.75" hidden="1"/>
    <row r="472" spans="6:8" ht="33.75" hidden="1"/>
    <row r="473" spans="6:8" ht="33.75" hidden="1"/>
    <row r="474" spans="6:8" ht="33.75" hidden="1"/>
    <row r="475" spans="6:8" ht="33.75" hidden="1"/>
    <row r="476" spans="6:8" ht="33.75" hidden="1"/>
    <row r="477" spans="6:8" ht="33.75" hidden="1"/>
    <row r="478" spans="6:8" ht="33.75" hidden="1"/>
    <row r="479" spans="6:8" ht="33.75" hidden="1"/>
    <row r="480" spans="6:8" ht="33.75" hidden="1"/>
    <row r="481" ht="33.75" hidden="1"/>
    <row r="482" ht="33.75" hidden="1"/>
    <row r="483" ht="33.75" hidden="1"/>
    <row r="484" ht="33.75" hidden="1"/>
    <row r="485" ht="33.75" hidden="1"/>
    <row r="486" ht="33.75" hidden="1"/>
    <row r="487" ht="33.75" hidden="1"/>
    <row r="488" ht="33.75" hidden="1"/>
    <row r="489" ht="33.75" hidden="1"/>
    <row r="490" ht="33.75" hidden="1"/>
    <row r="491" ht="33.75" hidden="1"/>
    <row r="492" ht="33.75" hidden="1"/>
    <row r="493" ht="33.75" hidden="1"/>
    <row r="494" ht="33.75" hidden="1"/>
    <row r="495" ht="33.75" hidden="1"/>
    <row r="496" ht="33.75" hidden="1"/>
    <row r="497" ht="33.75" hidden="1"/>
    <row r="498" ht="33.75" hidden="1"/>
    <row r="499" ht="33.75" hidden="1"/>
    <row r="500" ht="33.75" hidden="1"/>
    <row r="501" ht="33.75" hidden="1"/>
    <row r="502" ht="33.75" hidden="1"/>
    <row r="503" ht="33.75" hidden="1"/>
    <row r="504" ht="33.75" hidden="1"/>
    <row r="505" ht="33.75" hidden="1"/>
    <row r="506" ht="33.75" hidden="1"/>
    <row r="507" ht="33.75" hidden="1"/>
    <row r="508" ht="33.75" hidden="1"/>
    <row r="509" ht="33.75" hidden="1"/>
    <row r="510" ht="33.75" hidden="1"/>
    <row r="511" ht="33.75" hidden="1"/>
    <row r="512" ht="33.75" hidden="1"/>
    <row r="513" ht="33.75" hidden="1"/>
    <row r="514" ht="33.75" hidden="1"/>
    <row r="515" ht="33.75" hidden="1"/>
    <row r="516" ht="33.75" hidden="1"/>
    <row r="517" ht="33.75" hidden="1"/>
    <row r="518" ht="33.75" hidden="1"/>
    <row r="519" ht="33.75" hidden="1"/>
    <row r="520" ht="33.75" hidden="1"/>
    <row r="521" ht="33.75" hidden="1"/>
    <row r="522" ht="33.75" hidden="1"/>
    <row r="523" ht="33.75" hidden="1"/>
    <row r="524" ht="33.75" hidden="1"/>
    <row r="525" ht="33.75" hidden="1"/>
    <row r="526" ht="33.75" hidden="1"/>
    <row r="527" ht="33.75" hidden="1"/>
    <row r="528" ht="33.75" hidden="1"/>
    <row r="529" ht="33.75" hidden="1"/>
    <row r="530" ht="33.75" hidden="1"/>
    <row r="531" ht="33.75" hidden="1"/>
    <row r="532" ht="33.75" hidden="1"/>
    <row r="533" ht="33.75" hidden="1"/>
    <row r="534" ht="33.75" hidden="1"/>
    <row r="535" ht="33.75" hidden="1"/>
    <row r="536" ht="33.75" hidden="1"/>
    <row r="537" ht="33.75" hidden="1"/>
    <row r="538" ht="33.75" hidden="1"/>
    <row r="539" ht="33.75" hidden="1"/>
    <row r="540" ht="33.75" hidden="1"/>
    <row r="541" ht="33.75" hidden="1"/>
    <row r="542" ht="33.75" hidden="1"/>
    <row r="543" ht="33.75" hidden="1"/>
    <row r="544" ht="33.75" hidden="1"/>
    <row r="545" ht="33.75" hidden="1"/>
    <row r="546" ht="33.75" hidden="1"/>
    <row r="547" ht="33.75" hidden="1"/>
    <row r="548" ht="33.75" hidden="1"/>
    <row r="549" ht="33.75" hidden="1"/>
    <row r="550" ht="33.75" hidden="1"/>
    <row r="551" ht="33.75" hidden="1"/>
    <row r="552" ht="33.75" hidden="1"/>
    <row r="553" ht="33.75" hidden="1"/>
    <row r="554" ht="33.75" hidden="1"/>
    <row r="555" ht="33.75" hidden="1"/>
    <row r="556" ht="33.75" hidden="1"/>
    <row r="557" ht="33.75" hidden="1"/>
    <row r="558" ht="33.75" hidden="1"/>
    <row r="559" ht="33.75" hidden="1"/>
    <row r="560" ht="33.75" hidden="1"/>
    <row r="561" ht="33.75" hidden="1"/>
    <row r="562" ht="33.75" hidden="1"/>
    <row r="563" ht="33.75" hidden="1"/>
    <row r="564" ht="33.75" hidden="1"/>
    <row r="565" ht="33.75" hidden="1"/>
    <row r="566" ht="33.75" hidden="1"/>
    <row r="567" ht="33.75" hidden="1"/>
    <row r="568" ht="33.75" hidden="1"/>
    <row r="569" ht="33.75" hidden="1"/>
    <row r="570" ht="33.75" hidden="1"/>
    <row r="571" ht="33.75" hidden="1"/>
    <row r="572" ht="33.75" hidden="1"/>
    <row r="573" ht="33.75" hidden="1"/>
    <row r="574" ht="33.75" hidden="1"/>
    <row r="575" ht="33.75" hidden="1"/>
    <row r="576" ht="33.75" hidden="1"/>
    <row r="577" spans="2:2" ht="33.75" hidden="1"/>
    <row r="578" spans="2:2" ht="33.75" hidden="1"/>
    <row r="579" spans="2:2" ht="33.75" hidden="1"/>
    <row r="580" spans="2:2" ht="33.75" hidden="1"/>
    <row r="581" spans="2:2" ht="33.75" hidden="1"/>
    <row r="582" spans="2:2" ht="33.75" hidden="1"/>
    <row r="583" spans="2:2" ht="33.75" hidden="1"/>
    <row r="584" spans="2:2" ht="33.75" hidden="1"/>
    <row r="585" spans="2:2" ht="33.75" hidden="1"/>
    <row r="586" spans="2:2" ht="33.75" hidden="1"/>
    <row r="587" spans="2:2" ht="33.75" hidden="1"/>
    <row r="588" spans="2:2" ht="33.75" hidden="1"/>
    <row r="589" spans="2:2" ht="33.75" hidden="1">
      <c r="B589" s="107"/>
    </row>
    <row r="590" spans="2:2" ht="33.75" hidden="1">
      <c r="B590" s="107"/>
    </row>
    <row r="591" spans="2:2" ht="33.75" hidden="1">
      <c r="B591" s="107"/>
    </row>
    <row r="592" spans="2:2" ht="33.75" hidden="1">
      <c r="B592" s="107"/>
    </row>
    <row r="593" spans="2:2" ht="33.75" hidden="1">
      <c r="B593" s="107"/>
    </row>
    <row r="594" spans="2:2" ht="33.75" hidden="1">
      <c r="B594" s="107"/>
    </row>
    <row r="595" spans="2:2" ht="33.75" hidden="1">
      <c r="B595" s="107"/>
    </row>
    <row r="596" spans="2:2" ht="33.75" hidden="1">
      <c r="B596" s="107"/>
    </row>
    <row r="597" spans="2:2" ht="33.75" hidden="1">
      <c r="B597" s="107"/>
    </row>
    <row r="598" spans="2:2" ht="33.75" hidden="1">
      <c r="B598" s="107"/>
    </row>
    <row r="599" spans="2:2" ht="33.75" hidden="1">
      <c r="B599" s="107"/>
    </row>
    <row r="600" spans="2:2" ht="33.75" hidden="1">
      <c r="B600" s="107"/>
    </row>
    <row r="601" spans="2:2" ht="33.75" hidden="1">
      <c r="B601" s="107"/>
    </row>
    <row r="602" spans="2:2" ht="33.75" hidden="1">
      <c r="B602" s="107"/>
    </row>
    <row r="603" spans="2:2" ht="33.75" hidden="1">
      <c r="B603" s="107"/>
    </row>
    <row r="604" spans="2:2" ht="33.75" hidden="1">
      <c r="B604" s="107"/>
    </row>
    <row r="605" spans="2:2" ht="33.75" hidden="1">
      <c r="B605" s="107"/>
    </row>
    <row r="606" spans="2:2" ht="33.75" hidden="1">
      <c r="B606" s="107"/>
    </row>
    <row r="607" spans="2:2" ht="33.75" hidden="1">
      <c r="B607" s="107"/>
    </row>
    <row r="608" spans="2:2" ht="33.75" hidden="1">
      <c r="B608" s="107"/>
    </row>
    <row r="609" spans="2:2" ht="33.75" hidden="1">
      <c r="B609" s="107"/>
    </row>
    <row r="610" spans="2:2" ht="33.75" hidden="1">
      <c r="B610" s="107"/>
    </row>
    <row r="611" spans="2:2" ht="33.75" hidden="1">
      <c r="B611" s="107"/>
    </row>
    <row r="612" spans="2:2" ht="33.75" hidden="1">
      <c r="B612" s="107"/>
    </row>
    <row r="613" spans="2:2" ht="33.75" hidden="1">
      <c r="B613" s="107"/>
    </row>
    <row r="614" spans="2:2" ht="33.75" hidden="1">
      <c r="B614" s="107"/>
    </row>
    <row r="615" spans="2:2" ht="33.75" hidden="1">
      <c r="B615" s="107"/>
    </row>
    <row r="616" spans="2:2" ht="33.75" hidden="1">
      <c r="B616" s="107"/>
    </row>
    <row r="617" spans="2:2" ht="33.75" hidden="1">
      <c r="B617" s="107"/>
    </row>
    <row r="618" spans="2:2" ht="33.75" hidden="1">
      <c r="B618" s="107"/>
    </row>
    <row r="619" spans="2:2" ht="33.75" hidden="1">
      <c r="B619" s="107"/>
    </row>
    <row r="620" spans="2:2" ht="33.75" hidden="1">
      <c r="B620" s="107"/>
    </row>
    <row r="621" spans="2:2" ht="33.75" hidden="1">
      <c r="B621" s="107"/>
    </row>
    <row r="622" spans="2:2" ht="33.75" hidden="1">
      <c r="B622" s="107"/>
    </row>
    <row r="623" spans="2:2" ht="33.75" hidden="1">
      <c r="B623" s="107"/>
    </row>
    <row r="624" spans="2:2" ht="33.75" hidden="1">
      <c r="B624" s="107"/>
    </row>
    <row r="625" spans="2:2" ht="33.75" hidden="1">
      <c r="B625" s="107"/>
    </row>
    <row r="626" spans="2:2" ht="33.75" hidden="1">
      <c r="B626" s="107"/>
    </row>
    <row r="627" spans="2:2" ht="33.75" hidden="1">
      <c r="B627" s="107"/>
    </row>
    <row r="628" spans="2:2" ht="33.75" hidden="1">
      <c r="B628" s="107"/>
    </row>
    <row r="629" spans="2:2" ht="33.75" hidden="1">
      <c r="B629" s="107"/>
    </row>
    <row r="630" spans="2:2" ht="33.75" hidden="1">
      <c r="B630" s="107"/>
    </row>
    <row r="631" spans="2:2" ht="33.75" hidden="1">
      <c r="B631" s="107"/>
    </row>
    <row r="632" spans="2:2" ht="33.75" hidden="1">
      <c r="B632" s="107"/>
    </row>
    <row r="633" spans="2:2" ht="33.75" hidden="1">
      <c r="B633" s="107"/>
    </row>
    <row r="634" spans="2:2" ht="33.75" hidden="1">
      <c r="B634" s="107"/>
    </row>
    <row r="635" spans="2:2" ht="33.75" hidden="1">
      <c r="B635" s="107"/>
    </row>
    <row r="636" spans="2:2" ht="33.75" hidden="1">
      <c r="B636" s="107"/>
    </row>
    <row r="637" spans="2:2" ht="33.75" hidden="1">
      <c r="B637" s="107"/>
    </row>
    <row r="638" spans="2:2" ht="33.75" hidden="1">
      <c r="B638" s="107"/>
    </row>
    <row r="639" spans="2:2" ht="33.75" hidden="1">
      <c r="B639" s="107"/>
    </row>
    <row r="640" spans="2:2" ht="33.75" hidden="1">
      <c r="B640" s="107"/>
    </row>
    <row r="641" spans="2:2" ht="33.75" hidden="1">
      <c r="B641" s="107"/>
    </row>
    <row r="642" spans="2:2" ht="33.75" hidden="1">
      <c r="B642" s="107"/>
    </row>
    <row r="643" spans="2:2" ht="33.75" hidden="1">
      <c r="B643" s="107"/>
    </row>
    <row r="644" spans="2:2" ht="33.75" hidden="1">
      <c r="B644" s="107"/>
    </row>
    <row r="645" spans="2:2" ht="33.75" hidden="1">
      <c r="B645" s="107"/>
    </row>
    <row r="646" spans="2:2" ht="33.75" hidden="1">
      <c r="B646" s="107"/>
    </row>
    <row r="647" spans="2:2" ht="33.75" hidden="1">
      <c r="B647" s="107"/>
    </row>
    <row r="648" spans="2:2" ht="33.75" hidden="1">
      <c r="B648" s="107"/>
    </row>
    <row r="649" spans="2:2" ht="33.75" hidden="1">
      <c r="B649" s="107"/>
    </row>
    <row r="650" spans="2:2" ht="33.75" hidden="1">
      <c r="B650" s="107"/>
    </row>
    <row r="651" spans="2:2" ht="33.75" hidden="1">
      <c r="B651" s="107"/>
    </row>
    <row r="652" spans="2:2" ht="33.75" hidden="1">
      <c r="B652" s="107"/>
    </row>
    <row r="653" spans="2:2" ht="33.75" hidden="1">
      <c r="B653" s="107"/>
    </row>
    <row r="654" spans="2:2" ht="33.75" hidden="1">
      <c r="B654" s="107"/>
    </row>
    <row r="655" spans="2:2" ht="33.75" hidden="1">
      <c r="B655" s="107"/>
    </row>
    <row r="656" spans="2:2" ht="33.75" hidden="1">
      <c r="B656" s="107"/>
    </row>
    <row r="657" spans="2:2" ht="33.75" hidden="1">
      <c r="B657" s="107"/>
    </row>
    <row r="658" spans="2:2" ht="33.75" hidden="1">
      <c r="B658" s="107"/>
    </row>
    <row r="659" spans="2:2" ht="33.75" hidden="1">
      <c r="B659" s="107"/>
    </row>
    <row r="660" spans="2:2" ht="33.75" hidden="1">
      <c r="B660" s="107"/>
    </row>
    <row r="661" spans="2:2" ht="33.75" hidden="1">
      <c r="B661" s="107"/>
    </row>
    <row r="662" spans="2:2" ht="33.75" hidden="1">
      <c r="B662" s="107"/>
    </row>
    <row r="663" spans="2:2" ht="33.75" hidden="1">
      <c r="B663" s="107"/>
    </row>
    <row r="664" spans="2:2" ht="33.75" hidden="1">
      <c r="B664" s="107"/>
    </row>
    <row r="665" spans="2:2" ht="33.75" hidden="1">
      <c r="B665" s="107"/>
    </row>
    <row r="666" spans="2:2" ht="33.75" hidden="1">
      <c r="B666" s="107"/>
    </row>
    <row r="667" spans="2:2" ht="33.75" hidden="1">
      <c r="B667" s="107"/>
    </row>
    <row r="668" spans="2:2" ht="33.75" hidden="1">
      <c r="B668" s="107"/>
    </row>
    <row r="669" spans="2:2" ht="33.75" hidden="1">
      <c r="B669" s="107"/>
    </row>
    <row r="670" spans="2:2" ht="33.75" hidden="1">
      <c r="B670" s="107"/>
    </row>
    <row r="671" spans="2:2" ht="33.75" hidden="1">
      <c r="B671" s="107"/>
    </row>
    <row r="672" spans="2:2" ht="33.75" hidden="1">
      <c r="B672" s="107"/>
    </row>
    <row r="673" spans="2:2" ht="33.75" hidden="1">
      <c r="B673" s="107"/>
    </row>
    <row r="674" spans="2:2" ht="33.75" hidden="1">
      <c r="B674" s="107"/>
    </row>
    <row r="675" spans="2:2" ht="33.75" hidden="1">
      <c r="B675" s="107"/>
    </row>
    <row r="676" spans="2:2" ht="33.75" hidden="1">
      <c r="B676" s="107"/>
    </row>
    <row r="677" spans="2:2" ht="33.75" hidden="1">
      <c r="B677" s="107"/>
    </row>
    <row r="678" spans="2:2" ht="33.75" hidden="1">
      <c r="B678" s="107"/>
    </row>
    <row r="679" spans="2:2" ht="33.75" hidden="1">
      <c r="B679" s="107"/>
    </row>
    <row r="680" spans="2:2" ht="33.75" hidden="1">
      <c r="B680" s="107"/>
    </row>
    <row r="681" spans="2:2" ht="33.75" hidden="1">
      <c r="B681" s="107"/>
    </row>
    <row r="682" spans="2:2" ht="33.75" hidden="1">
      <c r="B682" s="107"/>
    </row>
    <row r="683" spans="2:2" ht="33.75" hidden="1">
      <c r="B683" s="107"/>
    </row>
    <row r="684" spans="2:2" ht="33.75" hidden="1">
      <c r="B684" s="107"/>
    </row>
    <row r="685" spans="2:2" ht="33.75" hidden="1">
      <c r="B685" s="107"/>
    </row>
    <row r="686" spans="2:2" ht="33.75" hidden="1">
      <c r="B686" s="107"/>
    </row>
    <row r="687" spans="2:2" ht="33.75" hidden="1">
      <c r="B687" s="107"/>
    </row>
    <row r="688" spans="2:2" ht="33.75" hidden="1">
      <c r="B688" s="107"/>
    </row>
    <row r="689" spans="2:2" ht="33.75" hidden="1">
      <c r="B689" s="107"/>
    </row>
    <row r="690" spans="2:2" ht="33.75" hidden="1">
      <c r="B690" s="107"/>
    </row>
    <row r="691" spans="2:2" ht="33.75" hidden="1">
      <c r="B691" s="107"/>
    </row>
    <row r="692" spans="2:2" ht="33.75" hidden="1">
      <c r="B692" s="107"/>
    </row>
    <row r="693" spans="2:2" ht="33.75" hidden="1">
      <c r="B693" s="107"/>
    </row>
    <row r="694" spans="2:2" ht="33.75" hidden="1">
      <c r="B694" s="107"/>
    </row>
    <row r="695" spans="2:2" ht="33.75" hidden="1">
      <c r="B695" s="107"/>
    </row>
    <row r="696" spans="2:2" ht="33.75" hidden="1">
      <c r="B696" s="107"/>
    </row>
    <row r="697" spans="2:2" ht="33.75" hidden="1">
      <c r="B697" s="107"/>
    </row>
    <row r="698" spans="2:2" ht="33.75" hidden="1">
      <c r="B698" s="107"/>
    </row>
    <row r="699" spans="2:2" ht="33.75" hidden="1">
      <c r="B699" s="107"/>
    </row>
    <row r="700" spans="2:2" ht="33.75" hidden="1">
      <c r="B700" s="107"/>
    </row>
    <row r="701" spans="2:2" ht="33.75" hidden="1">
      <c r="B701" s="107"/>
    </row>
    <row r="702" spans="2:2" ht="33.75" hidden="1">
      <c r="B702" s="107"/>
    </row>
    <row r="703" spans="2:2" ht="33.75" hidden="1">
      <c r="B703" s="107"/>
    </row>
    <row r="704" spans="2:2" ht="33.75" hidden="1">
      <c r="B704" s="107"/>
    </row>
    <row r="705" spans="2:2" ht="33.75" hidden="1">
      <c r="B705" s="107"/>
    </row>
    <row r="706" spans="2:2" ht="33.75" hidden="1">
      <c r="B706" s="107"/>
    </row>
    <row r="707" spans="2:2" ht="33.75" hidden="1">
      <c r="B707" s="107"/>
    </row>
    <row r="708" spans="2:2" ht="33.75" hidden="1">
      <c r="B708" s="107"/>
    </row>
    <row r="709" spans="2:2" ht="33.75" hidden="1">
      <c r="B709" s="107"/>
    </row>
    <row r="710" spans="2:2" ht="33.75" hidden="1">
      <c r="B710" s="107"/>
    </row>
    <row r="711" spans="2:2" ht="33.75" hidden="1">
      <c r="B711" s="107"/>
    </row>
    <row r="712" spans="2:2" ht="33.75" hidden="1">
      <c r="B712" s="107"/>
    </row>
    <row r="713" spans="2:2" ht="33.75" hidden="1">
      <c r="B713" s="107"/>
    </row>
    <row r="714" spans="2:2" ht="33.75" hidden="1">
      <c r="B714" s="107"/>
    </row>
    <row r="715" spans="2:2" ht="33.75" hidden="1">
      <c r="B715" s="107"/>
    </row>
    <row r="716" spans="2:2" ht="33.75" hidden="1">
      <c r="B716" s="107"/>
    </row>
    <row r="717" spans="2:2" ht="33.75" hidden="1">
      <c r="B717" s="107"/>
    </row>
    <row r="718" spans="2:2" ht="33.75" hidden="1">
      <c r="B718" s="107"/>
    </row>
    <row r="719" spans="2:2" ht="33.75" hidden="1">
      <c r="B719" s="107"/>
    </row>
    <row r="720" spans="2:2" ht="33.75" hidden="1">
      <c r="B720" s="107"/>
    </row>
    <row r="721" spans="2:2" ht="33.75" hidden="1">
      <c r="B721" s="107"/>
    </row>
    <row r="722" spans="2:2" ht="33.75" hidden="1">
      <c r="B722" s="107"/>
    </row>
    <row r="723" spans="2:2" ht="33.75" hidden="1">
      <c r="B723" s="107"/>
    </row>
    <row r="724" spans="2:2" ht="33.75" hidden="1">
      <c r="B724" s="107"/>
    </row>
    <row r="725" spans="2:2" ht="33.75" hidden="1">
      <c r="B725" s="107"/>
    </row>
    <row r="726" spans="2:2" ht="33.75" hidden="1">
      <c r="B726" s="107"/>
    </row>
    <row r="727" spans="2:2" ht="33.75" hidden="1">
      <c r="B727" s="107"/>
    </row>
    <row r="728" spans="2:2" ht="33.75" hidden="1">
      <c r="B728" s="107"/>
    </row>
    <row r="729" spans="2:2" ht="33.75" hidden="1">
      <c r="B729" s="107"/>
    </row>
    <row r="730" spans="2:2" ht="33.75" hidden="1">
      <c r="B730" s="107"/>
    </row>
    <row r="731" spans="2:2" ht="33.75" hidden="1">
      <c r="B731" s="107"/>
    </row>
    <row r="732" spans="2:2" ht="33.75" hidden="1">
      <c r="B732" s="107"/>
    </row>
    <row r="733" spans="2:2" ht="33.75" hidden="1">
      <c r="B733" s="107"/>
    </row>
    <row r="734" spans="2:2" ht="33.75" hidden="1">
      <c r="B734" s="107"/>
    </row>
    <row r="735" spans="2:2" ht="33.75" hidden="1">
      <c r="B735" s="107"/>
    </row>
    <row r="736" spans="2:2" ht="33.75" hidden="1">
      <c r="B736" s="107"/>
    </row>
    <row r="737" spans="2:2" ht="33.75" hidden="1">
      <c r="B737" s="107"/>
    </row>
    <row r="738" spans="2:2" ht="33.75" hidden="1">
      <c r="B738" s="107"/>
    </row>
    <row r="739" spans="2:2" ht="33.75" hidden="1">
      <c r="B739" s="107"/>
    </row>
    <row r="740" spans="2:2" ht="33.75" hidden="1">
      <c r="B740" s="107"/>
    </row>
    <row r="741" spans="2:2" ht="33.75" hidden="1">
      <c r="B741" s="107"/>
    </row>
    <row r="742" spans="2:2" ht="33.75" hidden="1">
      <c r="B742" s="107"/>
    </row>
    <row r="743" spans="2:2" ht="33.75" hidden="1">
      <c r="B743" s="107"/>
    </row>
    <row r="744" spans="2:2" ht="33.75" hidden="1">
      <c r="B744" s="107"/>
    </row>
    <row r="745" spans="2:2" ht="33.75" hidden="1">
      <c r="B745" s="107"/>
    </row>
    <row r="746" spans="2:2" ht="33.75" hidden="1">
      <c r="B746" s="107"/>
    </row>
    <row r="747" spans="2:2" ht="33.75" hidden="1">
      <c r="B747" s="107"/>
    </row>
    <row r="748" spans="2:2" ht="33.75" hidden="1">
      <c r="B748" s="107"/>
    </row>
    <row r="749" spans="2:2" ht="33.75" hidden="1">
      <c r="B749" s="107"/>
    </row>
    <row r="750" spans="2:2" ht="33.75" hidden="1">
      <c r="B750" s="107"/>
    </row>
    <row r="751" spans="2:2" ht="33.75" hidden="1">
      <c r="B751" s="107"/>
    </row>
    <row r="752" spans="2:2" ht="33.75" hidden="1">
      <c r="B752" s="107"/>
    </row>
    <row r="753" spans="2:2" ht="33.75" hidden="1">
      <c r="B753" s="107"/>
    </row>
    <row r="754" spans="2:2" ht="33.75" hidden="1">
      <c r="B754" s="107"/>
    </row>
    <row r="755" spans="2:2" ht="33.75" hidden="1">
      <c r="B755" s="107"/>
    </row>
    <row r="756" spans="2:2" ht="33.75" hidden="1">
      <c r="B756" s="107"/>
    </row>
    <row r="757" spans="2:2" ht="33.75" hidden="1">
      <c r="B757" s="107"/>
    </row>
    <row r="758" spans="2:2" ht="33.75" hidden="1">
      <c r="B758" s="107"/>
    </row>
    <row r="759" spans="2:2" ht="33.75" hidden="1">
      <c r="B759" s="107"/>
    </row>
    <row r="760" spans="2:2" ht="33.75" hidden="1">
      <c r="B760" s="107"/>
    </row>
    <row r="761" spans="2:2" ht="33.75" hidden="1">
      <c r="B761" s="107"/>
    </row>
    <row r="762" spans="2:2" ht="33.75" hidden="1">
      <c r="B762" s="107"/>
    </row>
    <row r="763" spans="2:2" ht="33.75" hidden="1">
      <c r="B763" s="107"/>
    </row>
    <row r="764" spans="2:2" ht="33.75" hidden="1">
      <c r="B764" s="107"/>
    </row>
    <row r="765" spans="2:2" ht="33.75" hidden="1">
      <c r="B765" s="107"/>
    </row>
    <row r="766" spans="2:2" ht="33.75" hidden="1">
      <c r="B766" s="107"/>
    </row>
    <row r="767" spans="2:2" ht="33.75" hidden="1">
      <c r="B767" s="107"/>
    </row>
    <row r="768" spans="2:2" ht="33.75" hidden="1">
      <c r="B768" s="107"/>
    </row>
    <row r="769" spans="2:2" ht="33.75" hidden="1">
      <c r="B769" s="107"/>
    </row>
    <row r="770" spans="2:2" ht="33.75" hidden="1">
      <c r="B770" s="107"/>
    </row>
    <row r="771" spans="2:2" ht="33.75" hidden="1">
      <c r="B771" s="107"/>
    </row>
    <row r="772" spans="2:2" ht="33.75" hidden="1">
      <c r="B772" s="107"/>
    </row>
    <row r="773" spans="2:2" ht="33.75" hidden="1">
      <c r="B773" s="107"/>
    </row>
    <row r="774" spans="2:2" ht="33.75" hidden="1">
      <c r="B774" s="107"/>
    </row>
    <row r="775" spans="2:2" ht="33.75" hidden="1">
      <c r="B775" s="107"/>
    </row>
    <row r="776" spans="2:2" ht="33.75" hidden="1">
      <c r="B776" s="107"/>
    </row>
    <row r="777" spans="2:2" ht="33.75" hidden="1">
      <c r="B777" s="107"/>
    </row>
    <row r="778" spans="2:2" ht="33.75" hidden="1">
      <c r="B778" s="107"/>
    </row>
    <row r="779" spans="2:2" ht="33.75" hidden="1">
      <c r="B779" s="107"/>
    </row>
    <row r="780" spans="2:2" ht="33.75" hidden="1">
      <c r="B780" s="107"/>
    </row>
    <row r="781" spans="2:2" ht="33.75" hidden="1">
      <c r="B781" s="107"/>
    </row>
    <row r="782" spans="2:2" ht="33.75" hidden="1">
      <c r="B782" s="107"/>
    </row>
    <row r="783" spans="2:2" ht="33.75" hidden="1">
      <c r="B783" s="107"/>
    </row>
    <row r="784" spans="2:2" ht="33.75" hidden="1">
      <c r="B784" s="107"/>
    </row>
    <row r="785" spans="2:2" ht="33.75" hidden="1">
      <c r="B785" s="107"/>
    </row>
    <row r="786" spans="2:2" ht="33.75" hidden="1">
      <c r="B786" s="107"/>
    </row>
    <row r="787" spans="2:2" ht="33.75" hidden="1">
      <c r="B787" s="107"/>
    </row>
    <row r="788" spans="2:2" ht="33.75" hidden="1">
      <c r="B788" s="107"/>
    </row>
    <row r="789" spans="2:2" ht="33.75" hidden="1">
      <c r="B789" s="107"/>
    </row>
    <row r="790" spans="2:2" ht="33.75" hidden="1">
      <c r="B790" s="107"/>
    </row>
    <row r="791" spans="2:2" ht="33.75" hidden="1">
      <c r="B791" s="107"/>
    </row>
    <row r="792" spans="2:2" ht="33.75" hidden="1">
      <c r="B792" s="107"/>
    </row>
    <row r="793" spans="2:2" ht="33.75" hidden="1">
      <c r="B793" s="107"/>
    </row>
    <row r="794" spans="2:2" ht="33.75" hidden="1">
      <c r="B794" s="107"/>
    </row>
    <row r="795" spans="2:2" ht="33.75" hidden="1">
      <c r="B795" s="107"/>
    </row>
    <row r="796" spans="2:2" ht="33.75" hidden="1">
      <c r="B796" s="107"/>
    </row>
    <row r="797" spans="2:2" ht="33.75" hidden="1">
      <c r="B797" s="107"/>
    </row>
    <row r="798" spans="2:2" ht="33.75" hidden="1">
      <c r="B798" s="107"/>
    </row>
    <row r="799" spans="2:2" ht="33.75" hidden="1">
      <c r="B799" s="107"/>
    </row>
    <row r="800" spans="2:2" ht="33.75" hidden="1">
      <c r="B800" s="107"/>
    </row>
    <row r="801" spans="2:2" ht="33.75" hidden="1">
      <c r="B801" s="107"/>
    </row>
    <row r="802" spans="2:2" ht="33.75" hidden="1">
      <c r="B802" s="107"/>
    </row>
  </sheetData>
  <mergeCells count="2">
    <mergeCell ref="A1:B2"/>
    <mergeCell ref="E1:E2"/>
  </mergeCells>
  <conditionalFormatting sqref="C4:C34">
    <cfRule type="expression" dxfId="20" priority="21" stopIfTrue="1">
      <formula>+WEEKDAY(C4,1)=6</formula>
    </cfRule>
  </conditionalFormatting>
  <conditionalFormatting sqref="A4:A31">
    <cfRule type="expression" dxfId="19" priority="19" stopIfTrue="1">
      <formula>+WEEKDAY(A4,1)=6</formula>
    </cfRule>
    <cfRule type="expression" dxfId="18" priority="20" stopIfTrue="1">
      <formula>$L$1=L4</formula>
    </cfRule>
  </conditionalFormatting>
  <conditionalFormatting sqref="B4:B31">
    <cfRule type="expression" dxfId="17" priority="17" stopIfTrue="1">
      <formula>+WEEKDAY(A4,1)=6</formula>
    </cfRule>
    <cfRule type="expression" dxfId="16" priority="18" stopIfTrue="1">
      <formula>$L$1=L4</formula>
    </cfRule>
  </conditionalFormatting>
  <conditionalFormatting sqref="D4:D31">
    <cfRule type="expression" dxfId="15" priority="15" stopIfTrue="1">
      <formula>+WEEKDAY(A4,1)=6</formula>
    </cfRule>
    <cfRule type="expression" dxfId="14" priority="16" stopIfTrue="1">
      <formula>$L$1=L4</formula>
    </cfRule>
  </conditionalFormatting>
  <conditionalFormatting sqref="E4:E31">
    <cfRule type="expression" dxfId="13" priority="13" stopIfTrue="1">
      <formula>+WEEKDAY(A4,1)=6</formula>
    </cfRule>
    <cfRule type="expression" dxfId="12" priority="14" stopIfTrue="1">
      <formula>$L$1=L4</formula>
    </cfRule>
  </conditionalFormatting>
  <conditionalFormatting sqref="B32:B34">
    <cfRule type="expression" dxfId="11" priority="10" stopIfTrue="1">
      <formula>+WEEKDAY(A32,1)=6</formula>
    </cfRule>
    <cfRule type="expression" dxfId="10" priority="11" stopIfTrue="1">
      <formula>$L$1=L32</formula>
    </cfRule>
    <cfRule type="expression" dxfId="9" priority="12" stopIfTrue="1">
      <formula>C32&lt;&gt;$C$4</formula>
    </cfRule>
  </conditionalFormatting>
  <conditionalFormatting sqref="A32:A34">
    <cfRule type="expression" dxfId="8" priority="7" stopIfTrue="1">
      <formula>+WEEKDAY(A32,1)=6</formula>
    </cfRule>
    <cfRule type="expression" dxfId="7" priority="8" stopIfTrue="1">
      <formula>$L$1=L32</formula>
    </cfRule>
    <cfRule type="expression" dxfId="6" priority="9" stopIfTrue="1">
      <formula>C32&lt;&gt;$C$4</formula>
    </cfRule>
  </conditionalFormatting>
  <conditionalFormatting sqref="D32:D34">
    <cfRule type="expression" dxfId="5" priority="4" stopIfTrue="1">
      <formula>+WEEKDAY(A32,1)=6</formula>
    </cfRule>
    <cfRule type="expression" dxfId="4" priority="5" stopIfTrue="1">
      <formula>$L$1=L32</formula>
    </cfRule>
    <cfRule type="expression" dxfId="3" priority="6" stopIfTrue="1">
      <formula>C32&lt;&gt;$C$4</formula>
    </cfRule>
  </conditionalFormatting>
  <conditionalFormatting sqref="E32:E34">
    <cfRule type="expression" dxfId="2" priority="1" stopIfTrue="1">
      <formula>+WEEKDAY(A32,1)=6</formula>
    </cfRule>
    <cfRule type="expression" dxfId="1" priority="2" stopIfTrue="1">
      <formula>$L$1=L32</formula>
    </cfRule>
    <cfRule type="expression" dxfId="0" priority="3" stopIfTrue="1">
      <formula>C32&lt;&gt;$C$4</formula>
    </cfRule>
  </conditionalFormatting>
  <dataValidations count="1">
    <dataValidation type="whole" allowBlank="1" showInputMessage="1" showErrorMessage="1" errorTitle="ERROR" error="YEARS SHOULD BE BETWEEN 1900 AND 3000" sqref="E1 JA1 SW1 ACS1 AMO1 AWK1 BGG1 BQC1 BZY1 CJU1 CTQ1 DDM1 DNI1 DXE1 EHA1 EQW1 FAS1 FKO1 FUK1 GEG1 GOC1 GXY1 HHU1 HRQ1 IBM1 ILI1 IVE1 JFA1 JOW1 JYS1 KIO1 KSK1 LCG1 LMC1 LVY1 MFU1 MPQ1 MZM1 NJI1 NTE1 ODA1 OMW1 OWS1 PGO1 PQK1 QAG1 QKC1 QTY1 RDU1 RNQ1 RXM1 SHI1 SRE1 TBA1 TKW1 TUS1 UEO1 UOK1 UYG1 VIC1 VRY1 WBU1 WLQ1 WVM1 E65537 JA65537 SW65537 ACS65537 AMO65537 AWK65537 BGG65537 BQC65537 BZY65537 CJU65537 CTQ65537 DDM65537 DNI65537 DXE65537 EHA65537 EQW65537 FAS65537 FKO65537 FUK65537 GEG65537 GOC65537 GXY65537 HHU65537 HRQ65537 IBM65537 ILI65537 IVE65537 JFA65537 JOW65537 JYS65537 KIO65537 KSK65537 LCG65537 LMC65537 LVY65537 MFU65537 MPQ65537 MZM65537 NJI65537 NTE65537 ODA65537 OMW65537 OWS65537 PGO65537 PQK65537 QAG65537 QKC65537 QTY65537 RDU65537 RNQ65537 RXM65537 SHI65537 SRE65537 TBA65537 TKW65537 TUS65537 UEO65537 UOK65537 UYG65537 VIC65537 VRY65537 WBU65537 WLQ65537 WVM65537 E131073 JA131073 SW131073 ACS131073 AMO131073 AWK131073 BGG131073 BQC131073 BZY131073 CJU131073 CTQ131073 DDM131073 DNI131073 DXE131073 EHA131073 EQW131073 FAS131073 FKO131073 FUK131073 GEG131073 GOC131073 GXY131073 HHU131073 HRQ131073 IBM131073 ILI131073 IVE131073 JFA131073 JOW131073 JYS131073 KIO131073 KSK131073 LCG131073 LMC131073 LVY131073 MFU131073 MPQ131073 MZM131073 NJI131073 NTE131073 ODA131073 OMW131073 OWS131073 PGO131073 PQK131073 QAG131073 QKC131073 QTY131073 RDU131073 RNQ131073 RXM131073 SHI131073 SRE131073 TBA131073 TKW131073 TUS131073 UEO131073 UOK131073 UYG131073 VIC131073 VRY131073 WBU131073 WLQ131073 WVM131073 E196609 JA196609 SW196609 ACS196609 AMO196609 AWK196609 BGG196609 BQC196609 BZY196609 CJU196609 CTQ196609 DDM196609 DNI196609 DXE196609 EHA196609 EQW196609 FAS196609 FKO196609 FUK196609 GEG196609 GOC196609 GXY196609 HHU196609 HRQ196609 IBM196609 ILI196609 IVE196609 JFA196609 JOW196609 JYS196609 KIO196609 KSK196609 LCG196609 LMC196609 LVY196609 MFU196609 MPQ196609 MZM196609 NJI196609 NTE196609 ODA196609 OMW196609 OWS196609 PGO196609 PQK196609 QAG196609 QKC196609 QTY196609 RDU196609 RNQ196609 RXM196609 SHI196609 SRE196609 TBA196609 TKW196609 TUS196609 UEO196609 UOK196609 UYG196609 VIC196609 VRY196609 WBU196609 WLQ196609 WVM196609 E262145 JA262145 SW262145 ACS262145 AMO262145 AWK262145 BGG262145 BQC262145 BZY262145 CJU262145 CTQ262145 DDM262145 DNI262145 DXE262145 EHA262145 EQW262145 FAS262145 FKO262145 FUK262145 GEG262145 GOC262145 GXY262145 HHU262145 HRQ262145 IBM262145 ILI262145 IVE262145 JFA262145 JOW262145 JYS262145 KIO262145 KSK262145 LCG262145 LMC262145 LVY262145 MFU262145 MPQ262145 MZM262145 NJI262145 NTE262145 ODA262145 OMW262145 OWS262145 PGO262145 PQK262145 QAG262145 QKC262145 QTY262145 RDU262145 RNQ262145 RXM262145 SHI262145 SRE262145 TBA262145 TKW262145 TUS262145 UEO262145 UOK262145 UYG262145 VIC262145 VRY262145 WBU262145 WLQ262145 WVM262145 E327681 JA327681 SW327681 ACS327681 AMO327681 AWK327681 BGG327681 BQC327681 BZY327681 CJU327681 CTQ327681 DDM327681 DNI327681 DXE327681 EHA327681 EQW327681 FAS327681 FKO327681 FUK327681 GEG327681 GOC327681 GXY327681 HHU327681 HRQ327681 IBM327681 ILI327681 IVE327681 JFA327681 JOW327681 JYS327681 KIO327681 KSK327681 LCG327681 LMC327681 LVY327681 MFU327681 MPQ327681 MZM327681 NJI327681 NTE327681 ODA327681 OMW327681 OWS327681 PGO327681 PQK327681 QAG327681 QKC327681 QTY327681 RDU327681 RNQ327681 RXM327681 SHI327681 SRE327681 TBA327681 TKW327681 TUS327681 UEO327681 UOK327681 UYG327681 VIC327681 VRY327681 WBU327681 WLQ327681 WVM327681 E393217 JA393217 SW393217 ACS393217 AMO393217 AWK393217 BGG393217 BQC393217 BZY393217 CJU393217 CTQ393217 DDM393217 DNI393217 DXE393217 EHA393217 EQW393217 FAS393217 FKO393217 FUK393217 GEG393217 GOC393217 GXY393217 HHU393217 HRQ393217 IBM393217 ILI393217 IVE393217 JFA393217 JOW393217 JYS393217 KIO393217 KSK393217 LCG393217 LMC393217 LVY393217 MFU393217 MPQ393217 MZM393217 NJI393217 NTE393217 ODA393217 OMW393217 OWS393217 PGO393217 PQK393217 QAG393217 QKC393217 QTY393217 RDU393217 RNQ393217 RXM393217 SHI393217 SRE393217 TBA393217 TKW393217 TUS393217 UEO393217 UOK393217 UYG393217 VIC393217 VRY393217 WBU393217 WLQ393217 WVM393217 E458753 JA458753 SW458753 ACS458753 AMO458753 AWK458753 BGG458753 BQC458753 BZY458753 CJU458753 CTQ458753 DDM458753 DNI458753 DXE458753 EHA458753 EQW458753 FAS458753 FKO458753 FUK458753 GEG458753 GOC458753 GXY458753 HHU458753 HRQ458753 IBM458753 ILI458753 IVE458753 JFA458753 JOW458753 JYS458753 KIO458753 KSK458753 LCG458753 LMC458753 LVY458753 MFU458753 MPQ458753 MZM458753 NJI458753 NTE458753 ODA458753 OMW458753 OWS458753 PGO458753 PQK458753 QAG458753 QKC458753 QTY458753 RDU458753 RNQ458753 RXM458753 SHI458753 SRE458753 TBA458753 TKW458753 TUS458753 UEO458753 UOK458753 UYG458753 VIC458753 VRY458753 WBU458753 WLQ458753 WVM458753 E524289 JA524289 SW524289 ACS524289 AMO524289 AWK524289 BGG524289 BQC524289 BZY524289 CJU524289 CTQ524289 DDM524289 DNI524289 DXE524289 EHA524289 EQW524289 FAS524289 FKO524289 FUK524289 GEG524289 GOC524289 GXY524289 HHU524289 HRQ524289 IBM524289 ILI524289 IVE524289 JFA524289 JOW524289 JYS524289 KIO524289 KSK524289 LCG524289 LMC524289 LVY524289 MFU524289 MPQ524289 MZM524289 NJI524289 NTE524289 ODA524289 OMW524289 OWS524289 PGO524289 PQK524289 QAG524289 QKC524289 QTY524289 RDU524289 RNQ524289 RXM524289 SHI524289 SRE524289 TBA524289 TKW524289 TUS524289 UEO524289 UOK524289 UYG524289 VIC524289 VRY524289 WBU524289 WLQ524289 WVM524289 E589825 JA589825 SW589825 ACS589825 AMO589825 AWK589825 BGG589825 BQC589825 BZY589825 CJU589825 CTQ589825 DDM589825 DNI589825 DXE589825 EHA589825 EQW589825 FAS589825 FKO589825 FUK589825 GEG589825 GOC589825 GXY589825 HHU589825 HRQ589825 IBM589825 ILI589825 IVE589825 JFA589825 JOW589825 JYS589825 KIO589825 KSK589825 LCG589825 LMC589825 LVY589825 MFU589825 MPQ589825 MZM589825 NJI589825 NTE589825 ODA589825 OMW589825 OWS589825 PGO589825 PQK589825 QAG589825 QKC589825 QTY589825 RDU589825 RNQ589825 RXM589825 SHI589825 SRE589825 TBA589825 TKW589825 TUS589825 UEO589825 UOK589825 UYG589825 VIC589825 VRY589825 WBU589825 WLQ589825 WVM589825 E655361 JA655361 SW655361 ACS655361 AMO655361 AWK655361 BGG655361 BQC655361 BZY655361 CJU655361 CTQ655361 DDM655361 DNI655361 DXE655361 EHA655361 EQW655361 FAS655361 FKO655361 FUK655361 GEG655361 GOC655361 GXY655361 HHU655361 HRQ655361 IBM655361 ILI655361 IVE655361 JFA655361 JOW655361 JYS655361 KIO655361 KSK655361 LCG655361 LMC655361 LVY655361 MFU655361 MPQ655361 MZM655361 NJI655361 NTE655361 ODA655361 OMW655361 OWS655361 PGO655361 PQK655361 QAG655361 QKC655361 QTY655361 RDU655361 RNQ655361 RXM655361 SHI655361 SRE655361 TBA655361 TKW655361 TUS655361 UEO655361 UOK655361 UYG655361 VIC655361 VRY655361 WBU655361 WLQ655361 WVM655361 E720897 JA720897 SW720897 ACS720897 AMO720897 AWK720897 BGG720897 BQC720897 BZY720897 CJU720897 CTQ720897 DDM720897 DNI720897 DXE720897 EHA720897 EQW720897 FAS720897 FKO720897 FUK720897 GEG720897 GOC720897 GXY720897 HHU720897 HRQ720897 IBM720897 ILI720897 IVE720897 JFA720897 JOW720897 JYS720897 KIO720897 KSK720897 LCG720897 LMC720897 LVY720897 MFU720897 MPQ720897 MZM720897 NJI720897 NTE720897 ODA720897 OMW720897 OWS720897 PGO720897 PQK720897 QAG720897 QKC720897 QTY720897 RDU720897 RNQ720897 RXM720897 SHI720897 SRE720897 TBA720897 TKW720897 TUS720897 UEO720897 UOK720897 UYG720897 VIC720897 VRY720897 WBU720897 WLQ720897 WVM720897 E786433 JA786433 SW786433 ACS786433 AMO786433 AWK786433 BGG786433 BQC786433 BZY786433 CJU786433 CTQ786433 DDM786433 DNI786433 DXE786433 EHA786433 EQW786433 FAS786433 FKO786433 FUK786433 GEG786433 GOC786433 GXY786433 HHU786433 HRQ786433 IBM786433 ILI786433 IVE786433 JFA786433 JOW786433 JYS786433 KIO786433 KSK786433 LCG786433 LMC786433 LVY786433 MFU786433 MPQ786433 MZM786433 NJI786433 NTE786433 ODA786433 OMW786433 OWS786433 PGO786433 PQK786433 QAG786433 QKC786433 QTY786433 RDU786433 RNQ786433 RXM786433 SHI786433 SRE786433 TBA786433 TKW786433 TUS786433 UEO786433 UOK786433 UYG786433 VIC786433 VRY786433 WBU786433 WLQ786433 WVM786433 E851969 JA851969 SW851969 ACS851969 AMO851969 AWK851969 BGG851969 BQC851969 BZY851969 CJU851969 CTQ851969 DDM851969 DNI851969 DXE851969 EHA851969 EQW851969 FAS851969 FKO851969 FUK851969 GEG851969 GOC851969 GXY851969 HHU851969 HRQ851969 IBM851969 ILI851969 IVE851969 JFA851969 JOW851969 JYS851969 KIO851969 KSK851969 LCG851969 LMC851969 LVY851969 MFU851969 MPQ851969 MZM851969 NJI851969 NTE851969 ODA851969 OMW851969 OWS851969 PGO851969 PQK851969 QAG851969 QKC851969 QTY851969 RDU851969 RNQ851969 RXM851969 SHI851969 SRE851969 TBA851969 TKW851969 TUS851969 UEO851969 UOK851969 UYG851969 VIC851969 VRY851969 WBU851969 WLQ851969 WVM851969 E917505 JA917505 SW917505 ACS917505 AMO917505 AWK917505 BGG917505 BQC917505 BZY917505 CJU917505 CTQ917505 DDM917505 DNI917505 DXE917505 EHA917505 EQW917505 FAS917505 FKO917505 FUK917505 GEG917505 GOC917505 GXY917505 HHU917505 HRQ917505 IBM917505 ILI917505 IVE917505 JFA917505 JOW917505 JYS917505 KIO917505 KSK917505 LCG917505 LMC917505 LVY917505 MFU917505 MPQ917505 MZM917505 NJI917505 NTE917505 ODA917505 OMW917505 OWS917505 PGO917505 PQK917505 QAG917505 QKC917505 QTY917505 RDU917505 RNQ917505 RXM917505 SHI917505 SRE917505 TBA917505 TKW917505 TUS917505 UEO917505 UOK917505 UYG917505 VIC917505 VRY917505 WBU917505 WLQ917505 WVM917505 E983041 JA983041 SW983041 ACS983041 AMO983041 AWK983041 BGG983041 BQC983041 BZY983041 CJU983041 CTQ983041 DDM983041 DNI983041 DXE983041 EHA983041 EQW983041 FAS983041 FKO983041 FUK983041 GEG983041 GOC983041 GXY983041 HHU983041 HRQ983041 IBM983041 ILI983041 IVE983041 JFA983041 JOW983041 JYS983041 KIO983041 KSK983041 LCG983041 LMC983041 LVY983041 MFU983041 MPQ983041 MZM983041 NJI983041 NTE983041 ODA983041 OMW983041 OWS983041 PGO983041 PQK983041 QAG983041 QKC983041 QTY983041 RDU983041 RNQ983041 RXM983041 SHI983041 SRE983041 TBA983041 TKW983041 TUS983041 UEO983041 UOK983041 UYG983041 VIC983041 VRY983041 WBU983041 WLQ983041 WVM983041">
      <formula1>1900</formula1>
      <formula2>3000</formula2>
    </dataValidation>
  </dataValidations>
  <printOptions horizontalCentered="1"/>
  <pageMargins left="0.19685039370078741" right="0.19685039370078741" top="0.19685039370078741" bottom="0.19685039370078741" header="0.19685039370078741" footer="0.19685039370078741"/>
  <pageSetup paperSize="9" scale="70" orientation="portrait" horizontalDpi="360" verticalDpi="36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1</xdr:col>
                    <xdr:colOff>914400</xdr:colOff>
                    <xdr:row>0</xdr:row>
                    <xdr:rowOff>0</xdr:rowOff>
                  </from>
                  <to>
                    <xdr:col>4</xdr:col>
                    <xdr:colOff>38100</xdr:colOff>
                    <xdr:row>1</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rightToLeft="1" view="pageBreakPreview" zoomScale="175" zoomScaleSheetLayoutView="175" workbookViewId="0">
      <selection activeCell="B4" sqref="B4:D4"/>
    </sheetView>
  </sheetViews>
  <sheetFormatPr defaultColWidth="0" defaultRowHeight="18" zeroHeight="1"/>
  <cols>
    <col min="1" max="1" width="6.625" customWidth="1"/>
    <col min="2" max="2" width="34.75" style="1" customWidth="1"/>
    <col min="3" max="3" width="40.625" style="1" hidden="1" customWidth="1"/>
    <col min="4" max="4" width="37.125" style="1" customWidth="1"/>
    <col min="5" max="5" width="8.375" customWidth="1"/>
    <col min="6" max="6" width="7.375" hidden="1" customWidth="1"/>
    <col min="7" max="16384" width="9" hidden="1"/>
  </cols>
  <sheetData>
    <row r="1" spans="1:5" s="157" customFormat="1" ht="30" customHeight="1" thickBot="1">
      <c r="A1" s="158"/>
      <c r="B1" s="191" t="s">
        <v>2</v>
      </c>
      <c r="C1" s="191"/>
      <c r="D1" s="191"/>
      <c r="E1" s="158"/>
    </row>
    <row r="2" spans="1:5" s="4" customFormat="1" ht="27.75" customHeight="1" thickBot="1">
      <c r="A2" s="3"/>
      <c r="B2" s="5" t="s">
        <v>1</v>
      </c>
      <c r="C2" s="5" t="s">
        <v>3</v>
      </c>
      <c r="D2" s="5" t="s">
        <v>0</v>
      </c>
      <c r="E2" s="3"/>
    </row>
    <row r="3" spans="1:5" ht="29.25" customHeight="1" thickBot="1">
      <c r="A3" s="3"/>
      <c r="B3" s="152">
        <v>2106</v>
      </c>
      <c r="C3" s="152">
        <v>150</v>
      </c>
      <c r="D3" s="153">
        <f>B3*1000/C3</f>
        <v>14040</v>
      </c>
      <c r="E3" s="3"/>
    </row>
    <row r="4" spans="1:5" s="164" customFormat="1" ht="30" customHeight="1" thickBot="1">
      <c r="A4" s="163"/>
      <c r="B4" s="191" t="s">
        <v>4</v>
      </c>
      <c r="C4" s="191"/>
      <c r="D4" s="191"/>
      <c r="E4" s="163"/>
    </row>
    <row r="5" spans="1:5" s="6" customFormat="1" ht="27.75" customHeight="1" thickBot="1">
      <c r="A5" s="3"/>
      <c r="B5" s="5" t="s">
        <v>5</v>
      </c>
      <c r="C5" s="5" t="s">
        <v>3</v>
      </c>
      <c r="D5" s="5" t="s">
        <v>1</v>
      </c>
      <c r="E5" s="3"/>
    </row>
    <row r="6" spans="1:5" s="156" customFormat="1" ht="26.25" customHeight="1" thickBot="1">
      <c r="A6" s="155"/>
      <c r="B6" s="154">
        <v>30</v>
      </c>
      <c r="C6" s="154">
        <v>150</v>
      </c>
      <c r="D6" s="159">
        <f>B6*C6/1000</f>
        <v>4.5</v>
      </c>
      <c r="E6" s="155"/>
    </row>
    <row r="7" spans="1:5" s="164" customFormat="1" ht="32.25" customHeight="1" thickBot="1">
      <c r="A7" s="163"/>
      <c r="B7" s="191" t="s">
        <v>95</v>
      </c>
      <c r="C7" s="191"/>
      <c r="D7" s="191"/>
      <c r="E7" s="163"/>
    </row>
    <row r="8" spans="1:5" ht="27" customHeight="1" thickBot="1">
      <c r="A8" s="3"/>
      <c r="B8" s="5" t="s">
        <v>8</v>
      </c>
      <c r="C8" s="5"/>
      <c r="D8" s="5" t="s">
        <v>0</v>
      </c>
      <c r="E8" s="3"/>
    </row>
    <row r="9" spans="1:5" s="162" customFormat="1" ht="27" customHeight="1">
      <c r="A9" s="160"/>
      <c r="B9" s="161" t="s">
        <v>90</v>
      </c>
      <c r="C9" s="161"/>
      <c r="D9" s="161" t="s">
        <v>92</v>
      </c>
      <c r="E9" s="160"/>
    </row>
    <row r="10" spans="1:5" s="162" customFormat="1" ht="31.5" customHeight="1">
      <c r="A10" s="160"/>
      <c r="B10" s="192" t="s">
        <v>93</v>
      </c>
      <c r="C10" s="192"/>
      <c r="D10" s="192"/>
      <c r="E10" s="160"/>
    </row>
    <row r="11" spans="1:5" ht="30" customHeight="1">
      <c r="A11" s="3"/>
      <c r="B11" s="151">
        <f ca="1">NOW()</f>
        <v>42859.911302199071</v>
      </c>
      <c r="C11" s="3"/>
      <c r="D11" s="150">
        <f ca="1">NOW()</f>
        <v>42859.911302199071</v>
      </c>
      <c r="E11" s="3"/>
    </row>
    <row r="12" spans="1:5" ht="52.5" hidden="1" customHeight="1"/>
    <row r="13" spans="1:5"/>
    <row r="14" spans="1:5"/>
    <row r="15" spans="1:5"/>
    <row r="16" spans="1:5"/>
    <row r="17"/>
    <row r="18"/>
    <row r="19"/>
    <row r="20"/>
    <row r="21"/>
  </sheetData>
  <mergeCells count="4">
    <mergeCell ref="B1:D1"/>
    <mergeCell ref="B4:D4"/>
    <mergeCell ref="B7:D7"/>
    <mergeCell ref="B10:D10"/>
  </mergeCells>
  <printOptions horizontalCentered="1"/>
  <pageMargins left="0.39370078740157483" right="0.39370078740157483" top="0.39370078740157483" bottom="0.39370078740157483" header="0.39370078740157483" footer="0.3937007874015748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rightToLeft="1" view="pageBreakPreview" zoomScale="175" zoomScaleSheetLayoutView="175" workbookViewId="0">
      <selection activeCell="D9" sqref="D9"/>
    </sheetView>
  </sheetViews>
  <sheetFormatPr defaultColWidth="0" defaultRowHeight="18" zeroHeight="1"/>
  <cols>
    <col min="1" max="1" width="5.75" customWidth="1"/>
    <col min="2" max="2" width="22.875" style="1" customWidth="1"/>
    <col min="3" max="3" width="19.875" style="1" customWidth="1"/>
    <col min="4" max="4" width="25" style="1" customWidth="1"/>
    <col min="5" max="5" width="9.75" customWidth="1"/>
    <col min="6" max="6" width="7.375" hidden="1" customWidth="1"/>
    <col min="7" max="8" width="9" hidden="1" customWidth="1"/>
    <col min="9" max="9" width="0" hidden="1" customWidth="1"/>
    <col min="10" max="16384" width="9" hidden="1"/>
  </cols>
  <sheetData>
    <row r="1" spans="1:5" s="176" customFormat="1" ht="45.75" customHeight="1">
      <c r="A1" s="179"/>
      <c r="B1" s="193" t="s">
        <v>102</v>
      </c>
      <c r="C1" s="193"/>
      <c r="D1" s="193"/>
      <c r="E1" s="179"/>
    </row>
    <row r="2" spans="1:5" s="177" customFormat="1" ht="9.75" customHeight="1" thickBot="1">
      <c r="A2" s="179"/>
      <c r="B2" s="179"/>
      <c r="C2" s="179"/>
      <c r="D2" s="179"/>
      <c r="E2" s="179"/>
    </row>
    <row r="3" spans="1:5" s="177" customFormat="1" ht="27.75" customHeight="1" thickBot="1">
      <c r="A3" s="179"/>
      <c r="B3" s="182">
        <v>173770</v>
      </c>
      <c r="C3" s="194" t="s">
        <v>94</v>
      </c>
      <c r="D3" s="195"/>
      <c r="E3" s="179"/>
    </row>
    <row r="4" spans="1:5" s="176" customFormat="1" ht="29.25" customHeight="1" thickBot="1">
      <c r="A4" s="179"/>
      <c r="B4" s="182"/>
      <c r="C4" s="194"/>
      <c r="D4" s="195"/>
      <c r="E4" s="198" t="s">
        <v>168</v>
      </c>
    </row>
    <row r="5" spans="1:5" s="176" customFormat="1" ht="29.25" customHeight="1" thickBot="1">
      <c r="A5" s="179"/>
      <c r="B5" s="182"/>
      <c r="C5" s="194"/>
      <c r="D5" s="195"/>
      <c r="E5" s="198"/>
    </row>
    <row r="6" spans="1:5" s="176" customFormat="1" ht="29.25" customHeight="1" thickBot="1">
      <c r="A6" s="179"/>
      <c r="B6" s="182"/>
      <c r="C6" s="194"/>
      <c r="D6" s="195"/>
      <c r="E6" s="198"/>
    </row>
    <row r="7" spans="1:5" s="176" customFormat="1" ht="30" customHeight="1" thickBot="1">
      <c r="A7" s="179"/>
      <c r="B7" s="182"/>
      <c r="C7" s="194"/>
      <c r="D7" s="195"/>
      <c r="E7" s="198"/>
    </row>
    <row r="8" spans="1:5" s="176" customFormat="1" ht="27" customHeight="1" thickBot="1">
      <c r="A8" s="179"/>
      <c r="B8" s="182"/>
      <c r="C8" s="196"/>
      <c r="D8" s="197"/>
      <c r="E8" s="179"/>
    </row>
    <row r="9" spans="1:5" s="178" customFormat="1" ht="30.75" customHeight="1">
      <c r="A9" s="179"/>
      <c r="B9" s="183" t="s">
        <v>7</v>
      </c>
      <c r="C9" s="183" t="s">
        <v>8</v>
      </c>
      <c r="D9" s="179"/>
      <c r="E9" s="179"/>
    </row>
    <row r="10" spans="1:5" s="178" customFormat="1" ht="9.75" customHeight="1">
      <c r="A10" s="179"/>
      <c r="B10" s="179"/>
      <c r="C10" s="179"/>
      <c r="D10" s="179"/>
      <c r="E10" s="179"/>
    </row>
    <row r="11" spans="1:5" s="176" customFormat="1" ht="39" customHeight="1">
      <c r="A11" s="179"/>
      <c r="B11" s="180">
        <f>SUM(B3:B8)-INT(SUM(B3:B8)/24)*24</f>
        <v>10</v>
      </c>
      <c r="C11" s="180">
        <f>SUM(C3:C8)+INT((SUM(B3:B8))/24)</f>
        <v>7240</v>
      </c>
      <c r="D11" s="181">
        <f ca="1">NOW()</f>
        <v>42859.911302199071</v>
      </c>
      <c r="E11" s="184">
        <f ca="1">NOW()</f>
        <v>42859.911302199071</v>
      </c>
    </row>
    <row r="12" spans="1:5" s="176" customFormat="1" ht="52.5" customHeight="1">
      <c r="A12" s="179"/>
      <c r="B12" s="179"/>
      <c r="C12" s="179"/>
      <c r="D12" s="179"/>
      <c r="E12" s="179"/>
    </row>
    <row r="13" spans="1:5" ht="52.5" hidden="1" customHeight="1"/>
    <row r="14" spans="1:5"/>
  </sheetData>
  <sheetProtection password="CF5E" sheet="1" objects="1" scenarios="1"/>
  <mergeCells count="3">
    <mergeCell ref="B1:D1"/>
    <mergeCell ref="C3:D8"/>
    <mergeCell ref="E4:E7"/>
  </mergeCells>
  <printOptions horizontalCentered="1"/>
  <pageMargins left="0.39370078740157483" right="0.39370078740157483" top="0.39370078740157483" bottom="0.39370078740157483" header="0.39370078740157483" footer="0.3937007874015748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rightToLeft="1" tabSelected="1" view="pageBreakPreview" zoomScale="205" zoomScaleSheetLayoutView="205" workbookViewId="0">
      <selection activeCell="B9" sqref="B9"/>
    </sheetView>
  </sheetViews>
  <sheetFormatPr defaultRowHeight="20.25"/>
  <cols>
    <col min="1" max="1" width="10.5" style="1" customWidth="1"/>
    <col min="2" max="2" width="5.875" style="1" customWidth="1"/>
    <col min="3" max="3" width="8.125" style="1" customWidth="1"/>
    <col min="4" max="4" width="8.25" style="1" customWidth="1"/>
    <col min="5" max="5" width="6" customWidth="1"/>
    <col min="6" max="6" width="10" customWidth="1"/>
    <col min="7" max="7" width="5.875" customWidth="1"/>
    <col min="8" max="8" width="9" customWidth="1"/>
    <col min="9" max="9" width="7.125" customWidth="1"/>
    <col min="10" max="10" width="8.25" customWidth="1"/>
    <col min="11" max="11" width="6.5" customWidth="1"/>
    <col min="12" max="12" width="6.25" customWidth="1"/>
    <col min="13" max="13" width="5.875" customWidth="1"/>
    <col min="14" max="14" width="14.375" customWidth="1"/>
    <col min="15" max="15" width="5.625" style="7" customWidth="1"/>
    <col min="16" max="16" width="12.5" style="7" customWidth="1"/>
    <col min="17" max="17" width="9.125" style="7" customWidth="1"/>
    <col min="18" max="18" width="8.75" style="7" customWidth="1"/>
    <col min="19" max="19" width="3.125" customWidth="1"/>
  </cols>
  <sheetData>
    <row r="1" spans="1:18" s="24" customFormat="1" ht="41.25" customHeight="1" thickBot="1">
      <c r="A1" s="22">
        <f t="shared" ref="A1:H1" si="0">A42</f>
        <v>0</v>
      </c>
      <c r="B1" s="22">
        <f t="shared" si="0"/>
        <v>0</v>
      </c>
      <c r="C1" s="22">
        <f t="shared" si="0"/>
        <v>0</v>
      </c>
      <c r="D1" s="22">
        <f t="shared" si="0"/>
        <v>0</v>
      </c>
      <c r="E1" s="22">
        <f t="shared" si="0"/>
        <v>0</v>
      </c>
      <c r="F1" s="22">
        <f t="shared" si="0"/>
        <v>0</v>
      </c>
      <c r="G1" s="23">
        <f t="shared" si="0"/>
        <v>0</v>
      </c>
      <c r="H1" s="23">
        <f t="shared" si="0"/>
        <v>0</v>
      </c>
      <c r="I1" s="199">
        <f>SUBTOTAL(9,I3:K41)</f>
        <v>0</v>
      </c>
      <c r="J1" s="199"/>
      <c r="K1" s="199"/>
      <c r="L1" s="23"/>
      <c r="M1" s="23"/>
      <c r="N1" s="23"/>
      <c r="R1" s="22"/>
    </row>
    <row r="2" spans="1:18" s="29" customFormat="1" ht="32.25" customHeight="1" thickBot="1">
      <c r="A2" s="25" t="s">
        <v>6</v>
      </c>
      <c r="B2" s="25" t="s">
        <v>11</v>
      </c>
      <c r="C2" s="25" t="s">
        <v>12</v>
      </c>
      <c r="D2" s="26" t="s">
        <v>13</v>
      </c>
      <c r="E2" s="26" t="s">
        <v>7</v>
      </c>
      <c r="F2" s="26" t="s">
        <v>8</v>
      </c>
      <c r="G2" s="27" t="s">
        <v>9</v>
      </c>
      <c r="H2" s="27" t="s">
        <v>1</v>
      </c>
      <c r="I2" s="203" t="s">
        <v>6</v>
      </c>
      <c r="J2" s="204"/>
      <c r="K2" s="205"/>
      <c r="L2" s="200" t="s">
        <v>10</v>
      </c>
      <c r="M2" s="201"/>
      <c r="N2" s="202"/>
      <c r="O2" s="28"/>
      <c r="P2" s="28"/>
      <c r="Q2" s="28"/>
      <c r="R2" s="28"/>
    </row>
    <row r="3" spans="1:18" ht="24.75" thickTop="1" thickBot="1">
      <c r="A3" s="141"/>
      <c r="B3" s="21"/>
      <c r="C3" s="21"/>
      <c r="D3" s="9"/>
      <c r="E3" s="50"/>
      <c r="F3" s="51"/>
      <c r="G3" s="10"/>
      <c r="H3" s="10"/>
      <c r="I3" s="2"/>
      <c r="J3" s="2"/>
      <c r="K3" s="2"/>
      <c r="L3" s="11">
        <v>240</v>
      </c>
      <c r="M3" s="12">
        <v>575</v>
      </c>
      <c r="N3" s="13">
        <f>L3*M3</f>
        <v>138000</v>
      </c>
      <c r="P3" s="7">
        <v>4200</v>
      </c>
      <c r="Q3" s="7">
        <v>22</v>
      </c>
      <c r="R3" s="7">
        <f>P3/Q3</f>
        <v>190.90909090909091</v>
      </c>
    </row>
    <row r="4" spans="1:18" ht="24" thickBot="1">
      <c r="A4" s="142"/>
      <c r="B4" s="21"/>
      <c r="C4" s="21"/>
      <c r="D4" s="9"/>
      <c r="E4" s="52"/>
      <c r="F4" s="53"/>
      <c r="G4" s="10"/>
      <c r="H4" s="10"/>
      <c r="I4" s="2"/>
      <c r="J4" s="2"/>
      <c r="K4" s="2"/>
      <c r="L4" s="11"/>
      <c r="M4" s="12"/>
      <c r="N4" s="13">
        <f t="shared" ref="N4:N41" si="1">L4*M4</f>
        <v>0</v>
      </c>
      <c r="P4" s="7">
        <v>4200</v>
      </c>
      <c r="Q4" s="7">
        <v>22</v>
      </c>
      <c r="R4" s="7">
        <f>Q4/P4</f>
        <v>5.2380952380952379E-3</v>
      </c>
    </row>
    <row r="5" spans="1:18" ht="24" thickBot="1">
      <c r="A5" s="142"/>
      <c r="B5" s="21"/>
      <c r="C5" s="21"/>
      <c r="D5" s="9"/>
      <c r="E5" s="52"/>
      <c r="F5" s="53"/>
      <c r="G5" s="10"/>
      <c r="H5" s="10"/>
      <c r="I5" s="2"/>
      <c r="J5" s="2"/>
      <c r="K5" s="2"/>
      <c r="L5" s="11"/>
      <c r="M5" s="12"/>
      <c r="N5" s="13">
        <f t="shared" si="1"/>
        <v>0</v>
      </c>
      <c r="P5" s="7">
        <v>4200</v>
      </c>
      <c r="Q5" s="7">
        <v>24</v>
      </c>
    </row>
    <row r="6" spans="1:18" ht="24" thickBot="1">
      <c r="A6" s="143"/>
      <c r="B6" s="21"/>
      <c r="C6" s="21"/>
      <c r="D6" s="9"/>
      <c r="E6" s="52"/>
      <c r="F6" s="53"/>
      <c r="G6" s="10"/>
      <c r="H6" s="10"/>
      <c r="I6" s="2"/>
      <c r="J6" s="2"/>
      <c r="K6" s="2"/>
      <c r="L6" s="11"/>
      <c r="M6" s="12"/>
      <c r="N6" s="13">
        <f t="shared" si="1"/>
        <v>0</v>
      </c>
      <c r="P6" s="7">
        <v>24</v>
      </c>
      <c r="Q6" s="7">
        <v>22</v>
      </c>
      <c r="R6" s="7">
        <f>Q6/P6</f>
        <v>0.91666666666666663</v>
      </c>
    </row>
    <row r="7" spans="1:18" ht="24.75" thickTop="1" thickBot="1">
      <c r="A7" s="8"/>
      <c r="B7" s="21"/>
      <c r="C7" s="21"/>
      <c r="D7" s="9"/>
      <c r="E7" s="52"/>
      <c r="F7" s="53"/>
      <c r="G7" s="10"/>
      <c r="H7" s="10"/>
      <c r="I7" s="2"/>
      <c r="J7" s="2"/>
      <c r="K7" s="2"/>
      <c r="L7" s="11"/>
      <c r="M7" s="12"/>
      <c r="N7" s="13">
        <f t="shared" si="1"/>
        <v>0</v>
      </c>
      <c r="P7" s="7">
        <v>176</v>
      </c>
      <c r="R7" s="7">
        <f t="shared" ref="R7:R14" si="2">Q7/P7</f>
        <v>0</v>
      </c>
    </row>
    <row r="8" spans="1:18" ht="24" thickBot="1">
      <c r="A8" s="8"/>
      <c r="B8" s="21"/>
      <c r="C8" s="21"/>
      <c r="D8" s="9"/>
      <c r="E8" s="52"/>
      <c r="F8" s="53"/>
      <c r="G8" s="10"/>
      <c r="H8" s="10"/>
      <c r="I8" s="2"/>
      <c r="J8" s="2"/>
      <c r="K8" s="2"/>
      <c r="L8" s="11"/>
      <c r="M8" s="12"/>
      <c r="N8" s="13">
        <f t="shared" si="1"/>
        <v>0</v>
      </c>
      <c r="P8" s="7">
        <v>1000</v>
      </c>
      <c r="Q8" s="7">
        <v>176</v>
      </c>
      <c r="R8" s="7">
        <f t="shared" si="2"/>
        <v>0.17599999999999999</v>
      </c>
    </row>
    <row r="9" spans="1:18" ht="24" thickBot="1">
      <c r="A9" s="8"/>
      <c r="B9" s="21"/>
      <c r="C9" s="21"/>
      <c r="D9" s="9"/>
      <c r="E9" s="54"/>
      <c r="F9" s="55"/>
      <c r="G9" s="10"/>
      <c r="H9" s="10"/>
      <c r="I9" s="2"/>
      <c r="J9" s="2"/>
      <c r="K9" s="2"/>
      <c r="L9" s="11"/>
      <c r="M9" s="12"/>
      <c r="N9" s="13">
        <f t="shared" si="1"/>
        <v>0</v>
      </c>
      <c r="R9" s="7" t="e">
        <f t="shared" si="2"/>
        <v>#DIV/0!</v>
      </c>
    </row>
    <row r="10" spans="1:18" ht="24" thickBot="1">
      <c r="A10" s="8"/>
      <c r="B10" s="21"/>
      <c r="C10" s="21"/>
      <c r="D10" s="9"/>
      <c r="E10" s="9"/>
      <c r="F10" s="9"/>
      <c r="G10" s="10"/>
      <c r="H10" s="10"/>
      <c r="I10" s="20"/>
      <c r="J10" s="20"/>
      <c r="K10" s="20"/>
      <c r="L10" s="11"/>
      <c r="M10" s="12"/>
      <c r="N10" s="13">
        <f t="shared" si="1"/>
        <v>0</v>
      </c>
      <c r="R10" s="7" t="e">
        <f t="shared" si="2"/>
        <v>#DIV/0!</v>
      </c>
    </row>
    <row r="11" spans="1:18" ht="24" thickBot="1">
      <c r="A11" s="8"/>
      <c r="B11" s="21"/>
      <c r="C11" s="21"/>
      <c r="D11" s="9"/>
      <c r="E11" s="9"/>
      <c r="F11" s="9"/>
      <c r="G11" s="10"/>
      <c r="H11" s="10"/>
      <c r="I11" s="20"/>
      <c r="J11" s="20"/>
      <c r="K11" s="20"/>
      <c r="L11" s="11"/>
      <c r="M11" s="12"/>
      <c r="N11" s="13">
        <f t="shared" si="1"/>
        <v>0</v>
      </c>
      <c r="R11" s="7" t="e">
        <f t="shared" si="2"/>
        <v>#DIV/0!</v>
      </c>
    </row>
    <row r="12" spans="1:18" ht="24" thickBot="1">
      <c r="A12" s="8"/>
      <c r="B12" s="21"/>
      <c r="C12" s="21"/>
      <c r="D12" s="9"/>
      <c r="E12" s="9"/>
      <c r="F12" s="9"/>
      <c r="G12" s="10"/>
      <c r="H12" s="10"/>
      <c r="I12" s="20"/>
      <c r="J12" s="20"/>
      <c r="K12" s="20"/>
      <c r="L12" s="11"/>
      <c r="M12" s="12"/>
      <c r="N12" s="13">
        <f t="shared" si="1"/>
        <v>0</v>
      </c>
      <c r="R12" s="7" t="e">
        <f t="shared" si="2"/>
        <v>#DIV/0!</v>
      </c>
    </row>
    <row r="13" spans="1:18" ht="24" thickBot="1">
      <c r="A13" s="8"/>
      <c r="B13" s="21"/>
      <c r="C13" s="21"/>
      <c r="D13" s="9"/>
      <c r="E13" s="9"/>
      <c r="F13" s="9"/>
      <c r="G13" s="10"/>
      <c r="H13" s="10"/>
      <c r="I13" s="20"/>
      <c r="J13" s="20"/>
      <c r="K13" s="20"/>
      <c r="L13" s="11"/>
      <c r="M13" s="12"/>
      <c r="N13" s="13">
        <f t="shared" si="1"/>
        <v>0</v>
      </c>
      <c r="R13" s="7" t="e">
        <f t="shared" si="2"/>
        <v>#DIV/0!</v>
      </c>
    </row>
    <row r="14" spans="1:18" ht="24" thickBot="1">
      <c r="A14" s="8"/>
      <c r="B14" s="21"/>
      <c r="C14" s="21"/>
      <c r="D14" s="9"/>
      <c r="E14" s="9"/>
      <c r="F14" s="9"/>
      <c r="G14" s="10"/>
      <c r="H14" s="10"/>
      <c r="I14" s="20"/>
      <c r="J14" s="20"/>
      <c r="K14" s="20"/>
      <c r="L14" s="11"/>
      <c r="M14" s="12"/>
      <c r="N14" s="13">
        <f t="shared" si="1"/>
        <v>0</v>
      </c>
      <c r="R14" s="7" t="e">
        <f t="shared" si="2"/>
        <v>#DIV/0!</v>
      </c>
    </row>
    <row r="15" spans="1:18" ht="24" thickBot="1">
      <c r="A15" s="8"/>
      <c r="B15" s="21"/>
      <c r="C15" s="21"/>
      <c r="D15" s="9"/>
      <c r="E15" s="9"/>
      <c r="F15" s="9"/>
      <c r="G15" s="10"/>
      <c r="H15" s="10"/>
      <c r="I15" s="20"/>
      <c r="J15" s="20"/>
      <c r="K15" s="20"/>
      <c r="L15" s="11"/>
      <c r="M15" s="12"/>
      <c r="N15" s="13">
        <f t="shared" si="1"/>
        <v>0</v>
      </c>
    </row>
    <row r="16" spans="1:18" ht="24" thickBot="1">
      <c r="A16" s="8"/>
      <c r="B16" s="21"/>
      <c r="C16" s="21"/>
      <c r="D16" s="9"/>
      <c r="E16" s="9"/>
      <c r="F16" s="9"/>
      <c r="G16" s="10"/>
      <c r="H16" s="10"/>
      <c r="I16" s="20"/>
      <c r="J16" s="20"/>
      <c r="K16" s="20"/>
      <c r="L16" s="11"/>
      <c r="M16" s="12"/>
      <c r="N16" s="13">
        <f t="shared" si="1"/>
        <v>0</v>
      </c>
    </row>
    <row r="17" spans="1:14" ht="24" thickBot="1">
      <c r="A17" s="8"/>
      <c r="B17" s="21"/>
      <c r="C17" s="21"/>
      <c r="D17" s="9"/>
      <c r="E17" s="9"/>
      <c r="F17" s="9"/>
      <c r="G17" s="10"/>
      <c r="H17" s="10"/>
      <c r="I17" s="20"/>
      <c r="J17" s="20"/>
      <c r="K17" s="20"/>
      <c r="L17" s="11"/>
      <c r="M17" s="12"/>
      <c r="N17" s="13">
        <f t="shared" si="1"/>
        <v>0</v>
      </c>
    </row>
    <row r="18" spans="1:14" ht="24" thickBot="1">
      <c r="A18" s="8"/>
      <c r="B18" s="21"/>
      <c r="C18" s="21"/>
      <c r="D18" s="9"/>
      <c r="E18" s="9"/>
      <c r="F18" s="9"/>
      <c r="G18" s="10"/>
      <c r="H18" s="10"/>
      <c r="I18" s="20"/>
      <c r="J18" s="20"/>
      <c r="K18" s="20"/>
      <c r="L18" s="11"/>
      <c r="M18" s="12"/>
      <c r="N18" s="13">
        <f t="shared" si="1"/>
        <v>0</v>
      </c>
    </row>
    <row r="19" spans="1:14" ht="24" thickBot="1">
      <c r="A19" s="8"/>
      <c r="B19" s="21"/>
      <c r="C19" s="21"/>
      <c r="D19" s="9"/>
      <c r="E19" s="9"/>
      <c r="F19" s="9"/>
      <c r="G19" s="10"/>
      <c r="H19" s="10"/>
      <c r="I19" s="20"/>
      <c r="J19" s="20"/>
      <c r="K19" s="20"/>
      <c r="L19" s="11"/>
      <c r="M19" s="12"/>
      <c r="N19" s="13">
        <f t="shared" si="1"/>
        <v>0</v>
      </c>
    </row>
    <row r="20" spans="1:14" ht="24" thickBot="1">
      <c r="A20" s="8"/>
      <c r="B20" s="21"/>
      <c r="C20" s="21"/>
      <c r="D20" s="9"/>
      <c r="E20" s="9"/>
      <c r="F20" s="9"/>
      <c r="G20" s="10"/>
      <c r="H20" s="10"/>
      <c r="I20" s="20"/>
      <c r="J20" s="20"/>
      <c r="K20" s="20"/>
      <c r="L20" s="11"/>
      <c r="M20" s="12"/>
      <c r="N20" s="13">
        <f t="shared" si="1"/>
        <v>0</v>
      </c>
    </row>
    <row r="21" spans="1:14" ht="24" thickBot="1">
      <c r="A21" s="8"/>
      <c r="B21" s="21"/>
      <c r="C21" s="21"/>
      <c r="D21" s="9"/>
      <c r="E21" s="9"/>
      <c r="F21" s="9"/>
      <c r="G21" s="10"/>
      <c r="H21" s="10"/>
      <c r="I21" s="20"/>
      <c r="J21" s="20"/>
      <c r="K21" s="20"/>
      <c r="L21" s="11"/>
      <c r="M21" s="12"/>
      <c r="N21" s="13">
        <f t="shared" si="1"/>
        <v>0</v>
      </c>
    </row>
    <row r="22" spans="1:14" ht="24" thickBot="1">
      <c r="A22" s="8"/>
      <c r="B22" s="21"/>
      <c r="C22" s="21"/>
      <c r="D22" s="9"/>
      <c r="E22" s="9"/>
      <c r="F22" s="9"/>
      <c r="G22" s="10"/>
      <c r="H22" s="10"/>
      <c r="I22" s="20"/>
      <c r="J22" s="20"/>
      <c r="K22" s="20"/>
      <c r="L22" s="11"/>
      <c r="M22" s="12"/>
      <c r="N22" s="13">
        <f t="shared" si="1"/>
        <v>0</v>
      </c>
    </row>
    <row r="23" spans="1:14" ht="24" thickBot="1">
      <c r="A23" s="8"/>
      <c r="B23" s="21"/>
      <c r="C23" s="21"/>
      <c r="D23" s="9"/>
      <c r="E23" s="9"/>
      <c r="F23" s="9"/>
      <c r="G23" s="10"/>
      <c r="H23" s="10"/>
      <c r="I23" s="20"/>
      <c r="J23" s="20"/>
      <c r="K23" s="20"/>
      <c r="L23" s="11"/>
      <c r="M23" s="12"/>
      <c r="N23" s="13">
        <f t="shared" si="1"/>
        <v>0</v>
      </c>
    </row>
    <row r="24" spans="1:14" ht="24" thickBot="1">
      <c r="A24" s="8"/>
      <c r="B24" s="21"/>
      <c r="C24" s="21"/>
      <c r="D24" s="9"/>
      <c r="E24" s="9"/>
      <c r="F24" s="9"/>
      <c r="G24" s="10"/>
      <c r="H24" s="10"/>
      <c r="I24" s="20"/>
      <c r="J24" s="20"/>
      <c r="K24" s="20"/>
      <c r="L24" s="11"/>
      <c r="M24" s="12"/>
      <c r="N24" s="13">
        <f t="shared" si="1"/>
        <v>0</v>
      </c>
    </row>
    <row r="25" spans="1:14" ht="24" thickBot="1">
      <c r="A25" s="8"/>
      <c r="B25" s="21"/>
      <c r="C25" s="21"/>
      <c r="D25" s="9"/>
      <c r="E25" s="9"/>
      <c r="F25" s="9"/>
      <c r="G25" s="10"/>
      <c r="H25" s="10"/>
      <c r="I25" s="20"/>
      <c r="J25" s="20"/>
      <c r="K25" s="20"/>
      <c r="L25" s="11"/>
      <c r="M25" s="12"/>
      <c r="N25" s="13">
        <f t="shared" si="1"/>
        <v>0</v>
      </c>
    </row>
    <row r="26" spans="1:14" ht="24" thickBot="1">
      <c r="A26" s="8"/>
      <c r="B26" s="21"/>
      <c r="C26" s="21"/>
      <c r="D26" s="9"/>
      <c r="E26" s="9"/>
      <c r="F26" s="9"/>
      <c r="G26" s="10"/>
      <c r="H26" s="10"/>
      <c r="I26" s="20"/>
      <c r="J26" s="20"/>
      <c r="K26" s="20"/>
      <c r="L26" s="11"/>
      <c r="M26" s="12"/>
      <c r="N26" s="13">
        <f t="shared" si="1"/>
        <v>0</v>
      </c>
    </row>
    <row r="27" spans="1:14" ht="24" thickBot="1">
      <c r="A27" s="8"/>
      <c r="B27" s="21"/>
      <c r="C27" s="21"/>
      <c r="D27" s="9"/>
      <c r="E27" s="9"/>
      <c r="F27" s="9"/>
      <c r="G27" s="10"/>
      <c r="H27" s="10"/>
      <c r="I27" s="20"/>
      <c r="J27" s="20"/>
      <c r="K27" s="20"/>
      <c r="L27" s="11"/>
      <c r="M27" s="12"/>
      <c r="N27" s="13">
        <f t="shared" si="1"/>
        <v>0</v>
      </c>
    </row>
    <row r="28" spans="1:14" ht="24" thickBot="1">
      <c r="A28" s="8"/>
      <c r="B28" s="21"/>
      <c r="C28" s="21"/>
      <c r="D28" s="9"/>
      <c r="E28" s="9"/>
      <c r="F28" s="9"/>
      <c r="G28" s="10"/>
      <c r="H28" s="10"/>
      <c r="I28" s="20"/>
      <c r="J28" s="20"/>
      <c r="K28" s="20"/>
      <c r="L28" s="11"/>
      <c r="M28" s="12"/>
      <c r="N28" s="13">
        <f t="shared" si="1"/>
        <v>0</v>
      </c>
    </row>
    <row r="29" spans="1:14" ht="24" thickBot="1">
      <c r="A29" s="8"/>
      <c r="B29" s="21"/>
      <c r="C29" s="21"/>
      <c r="D29" s="9"/>
      <c r="E29" s="9"/>
      <c r="F29" s="9"/>
      <c r="G29" s="10"/>
      <c r="H29" s="10"/>
      <c r="I29" s="20"/>
      <c r="J29" s="20"/>
      <c r="K29" s="20"/>
      <c r="L29" s="11"/>
      <c r="M29" s="12"/>
      <c r="N29" s="13">
        <f t="shared" si="1"/>
        <v>0</v>
      </c>
    </row>
    <row r="30" spans="1:14" ht="24" thickBot="1">
      <c r="A30" s="8"/>
      <c r="B30" s="21"/>
      <c r="C30" s="21"/>
      <c r="D30" s="9"/>
      <c r="E30" s="9"/>
      <c r="F30" s="9"/>
      <c r="G30" s="10"/>
      <c r="H30" s="10"/>
      <c r="I30" s="20"/>
      <c r="J30" s="20"/>
      <c r="K30" s="20"/>
      <c r="L30" s="11"/>
      <c r="M30" s="12"/>
      <c r="N30" s="13">
        <f t="shared" si="1"/>
        <v>0</v>
      </c>
    </row>
    <row r="31" spans="1:14" ht="24" thickBot="1">
      <c r="A31" s="8"/>
      <c r="B31" s="21"/>
      <c r="C31" s="21"/>
      <c r="D31" s="9"/>
      <c r="E31" s="9"/>
      <c r="F31" s="9"/>
      <c r="G31" s="10"/>
      <c r="H31" s="10"/>
      <c r="I31" s="20"/>
      <c r="J31" s="20"/>
      <c r="K31" s="20"/>
      <c r="L31" s="11"/>
      <c r="M31" s="12"/>
      <c r="N31" s="13">
        <f t="shared" si="1"/>
        <v>0</v>
      </c>
    </row>
    <row r="32" spans="1:14" ht="24" thickBot="1">
      <c r="A32" s="8"/>
      <c r="B32" s="21"/>
      <c r="C32" s="21"/>
      <c r="D32" s="9"/>
      <c r="E32" s="9"/>
      <c r="F32" s="9"/>
      <c r="G32" s="10"/>
      <c r="H32" s="10"/>
      <c r="I32" s="20"/>
      <c r="J32" s="20"/>
      <c r="K32" s="20"/>
      <c r="L32" s="11"/>
      <c r="M32" s="12"/>
      <c r="N32" s="13">
        <f t="shared" si="1"/>
        <v>0</v>
      </c>
    </row>
    <row r="33" spans="1:20" ht="24" thickBot="1">
      <c r="A33" s="8"/>
      <c r="B33" s="21"/>
      <c r="C33" s="21"/>
      <c r="D33" s="9"/>
      <c r="E33" s="9"/>
      <c r="F33" s="9"/>
      <c r="G33" s="10"/>
      <c r="H33" s="10"/>
      <c r="I33" s="20"/>
      <c r="J33" s="20"/>
      <c r="K33" s="20"/>
      <c r="L33" s="11"/>
      <c r="M33" s="12"/>
      <c r="N33" s="13">
        <f t="shared" si="1"/>
        <v>0</v>
      </c>
    </row>
    <row r="34" spans="1:20" ht="24" thickBot="1">
      <c r="A34" s="8"/>
      <c r="B34" s="21"/>
      <c r="C34" s="21"/>
      <c r="D34" s="9"/>
      <c r="E34" s="9"/>
      <c r="F34" s="9"/>
      <c r="G34" s="10"/>
      <c r="H34" s="10"/>
      <c r="I34" s="20"/>
      <c r="J34" s="20"/>
      <c r="K34" s="20"/>
      <c r="L34" s="11"/>
      <c r="M34" s="12"/>
      <c r="N34" s="13">
        <f t="shared" si="1"/>
        <v>0</v>
      </c>
    </row>
    <row r="35" spans="1:20" ht="24" thickBot="1">
      <c r="A35" s="8"/>
      <c r="B35" s="21"/>
      <c r="C35" s="21"/>
      <c r="D35" s="9"/>
      <c r="E35" s="9"/>
      <c r="F35" s="9"/>
      <c r="G35" s="10"/>
      <c r="H35" s="10"/>
      <c r="I35" s="20"/>
      <c r="J35" s="20"/>
      <c r="K35" s="20"/>
      <c r="L35" s="11"/>
      <c r="M35" s="12"/>
      <c r="N35" s="13">
        <f t="shared" si="1"/>
        <v>0</v>
      </c>
    </row>
    <row r="36" spans="1:20" ht="24" thickBot="1">
      <c r="A36" s="8"/>
      <c r="B36" s="21"/>
      <c r="C36" s="21"/>
      <c r="D36" s="9"/>
      <c r="E36" s="9"/>
      <c r="F36" s="9"/>
      <c r="G36" s="10"/>
      <c r="H36" s="10"/>
      <c r="I36" s="20"/>
      <c r="J36" s="20"/>
      <c r="K36" s="20"/>
      <c r="L36" s="11"/>
      <c r="M36" s="12"/>
      <c r="N36" s="13">
        <f t="shared" si="1"/>
        <v>0</v>
      </c>
    </row>
    <row r="37" spans="1:20" ht="24" thickBot="1">
      <c r="A37" s="8"/>
      <c r="B37" s="21"/>
      <c r="C37" s="21"/>
      <c r="D37" s="9"/>
      <c r="E37" s="9"/>
      <c r="F37" s="9"/>
      <c r="G37" s="10"/>
      <c r="H37" s="10"/>
      <c r="I37" s="20"/>
      <c r="J37" s="20"/>
      <c r="K37" s="20"/>
      <c r="L37" s="11"/>
      <c r="M37" s="12"/>
      <c r="N37" s="13">
        <f t="shared" si="1"/>
        <v>0</v>
      </c>
    </row>
    <row r="38" spans="1:20" ht="24" thickBot="1">
      <c r="A38" s="8"/>
      <c r="B38" s="21"/>
      <c r="C38" s="21"/>
      <c r="D38" s="9"/>
      <c r="E38" s="9"/>
      <c r="F38" s="9"/>
      <c r="G38" s="10"/>
      <c r="H38" s="10"/>
      <c r="I38" s="20"/>
      <c r="J38" s="20"/>
      <c r="K38" s="20"/>
      <c r="L38" s="11"/>
      <c r="M38" s="12"/>
      <c r="N38" s="13">
        <f t="shared" si="1"/>
        <v>0</v>
      </c>
    </row>
    <row r="39" spans="1:20" ht="24" thickBot="1">
      <c r="A39" s="8"/>
      <c r="B39" s="21"/>
      <c r="C39" s="21"/>
      <c r="D39" s="9"/>
      <c r="E39" s="9"/>
      <c r="F39" s="9"/>
      <c r="G39" s="10"/>
      <c r="H39" s="10"/>
      <c r="I39" s="20"/>
      <c r="J39" s="20"/>
      <c r="K39" s="20"/>
      <c r="L39" s="11"/>
      <c r="M39" s="12"/>
      <c r="N39" s="13">
        <f t="shared" si="1"/>
        <v>0</v>
      </c>
    </row>
    <row r="40" spans="1:20" ht="24" thickBot="1">
      <c r="A40" s="8"/>
      <c r="B40" s="21"/>
      <c r="C40" s="21"/>
      <c r="D40" s="9"/>
      <c r="E40" s="9"/>
      <c r="F40" s="9"/>
      <c r="G40" s="10"/>
      <c r="H40" s="10"/>
      <c r="I40" s="2"/>
      <c r="J40" s="2"/>
      <c r="K40" s="2"/>
      <c r="L40" s="11"/>
      <c r="M40" s="12"/>
      <c r="N40" s="13">
        <f t="shared" si="1"/>
        <v>0</v>
      </c>
    </row>
    <row r="41" spans="1:20" ht="24" thickBot="1">
      <c r="A41" s="8"/>
      <c r="B41" s="21"/>
      <c r="C41" s="21"/>
      <c r="D41" s="9"/>
      <c r="E41" s="9"/>
      <c r="F41" s="9"/>
      <c r="G41" s="10"/>
      <c r="H41" s="10"/>
      <c r="I41" s="2"/>
      <c r="J41" s="2"/>
      <c r="K41" s="2"/>
      <c r="L41" s="11"/>
      <c r="M41" s="12"/>
      <c r="N41" s="13">
        <f t="shared" si="1"/>
        <v>0</v>
      </c>
    </row>
    <row r="42" spans="1:20" s="19" customFormat="1" ht="24.75" customHeight="1">
      <c r="A42" s="16">
        <f>SUM(A3:A41)</f>
        <v>0</v>
      </c>
      <c r="B42" s="16">
        <f>(SUM(B3:B41)/100-TRUNC(SUM(B3:B41)/100))*100</f>
        <v>0</v>
      </c>
      <c r="C42" s="16">
        <f>SUM(C3:C41)+TRUNC(SUM(B3:B41)/100)</f>
        <v>0</v>
      </c>
      <c r="D42" s="16">
        <f>SUM(D3:D41)-INT(SUM(D3:D41)/24)*24</f>
        <v>0</v>
      </c>
      <c r="E42" s="16">
        <f>SUM(E3:E41)+INT(SUM(D3:D41)/24)-(INT((SUM(E3:E41)+INT(SUM(D3:D41))/24)/24))*24</f>
        <v>0</v>
      </c>
      <c r="F42" s="16">
        <f>SUM(F3:F41)+INT((SUM(E3:E41)+INT((SUM(D3:D41))/24))/24)</f>
        <v>0</v>
      </c>
      <c r="G42" s="16">
        <f>(SUM(G3:G41)/1000-TRUNC(SUM(G3:G41)/1000))*1000</f>
        <v>0</v>
      </c>
      <c r="H42" s="16">
        <f>SUM(H3:H41)+TRUNC(SUM(G3:G41)/1000)</f>
        <v>0</v>
      </c>
      <c r="I42" s="16"/>
      <c r="J42" s="16"/>
      <c r="K42" s="16"/>
      <c r="L42" s="16"/>
      <c r="M42" s="16"/>
      <c r="N42" s="16"/>
      <c r="R42" s="17"/>
      <c r="S42" s="18"/>
      <c r="T42" s="18"/>
    </row>
    <row r="43" spans="1:20">
      <c r="R43" s="14"/>
      <c r="S43" s="15"/>
      <c r="T43" s="15"/>
    </row>
    <row r="48" spans="1:20">
      <c r="E48" s="16">
        <f>SUM(E3:E41)-INT(SUM(E3:E41)/24)*24</f>
        <v>0</v>
      </c>
      <c r="F48" s="16">
        <f>SUM(F3:F41)+INT((SUM(E3:E41))/24)</f>
        <v>0</v>
      </c>
    </row>
  </sheetData>
  <mergeCells count="3">
    <mergeCell ref="I1:K1"/>
    <mergeCell ref="L2:N2"/>
    <mergeCell ref="I2:K2"/>
  </mergeCells>
  <printOptions horizontalCentered="1"/>
  <pageMargins left="0.39370078740157483" right="0.39370078740157483" top="0.39370078740157483" bottom="0.39370078740157483" header="0.39370078740157483" footer="0.39370078740157483"/>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9"/>
  <sheetViews>
    <sheetView rightToLeft="1" zoomScale="160" zoomScaleNormal="160" workbookViewId="0">
      <pane ySplit="4" topLeftCell="A5" activePane="bottomLeft" state="frozen"/>
      <selection pane="bottomLeft" activeCell="B5" sqref="B5"/>
    </sheetView>
  </sheetViews>
  <sheetFormatPr defaultRowHeight="18"/>
  <cols>
    <col min="1" max="1" width="21.375" style="112" customWidth="1"/>
    <col min="2" max="2" width="22.125" style="113" customWidth="1"/>
    <col min="3" max="3" width="6.125" style="113" customWidth="1"/>
    <col min="4" max="4" width="14.125" style="113" customWidth="1"/>
    <col min="5" max="5" width="15.5" style="113" customWidth="1"/>
    <col min="6" max="6" width="5.625" style="113" customWidth="1"/>
    <col min="7" max="7" width="5.375" style="113" customWidth="1"/>
    <col min="8" max="8" width="7.125" style="113" customWidth="1"/>
    <col min="9" max="11" width="7.125" style="114" customWidth="1"/>
    <col min="12" max="13" width="4.25" style="4" customWidth="1"/>
    <col min="14" max="14" width="2.125" style="4" customWidth="1"/>
    <col min="15" max="15" width="7" style="4" customWidth="1"/>
    <col min="16" max="18" width="13" customWidth="1"/>
    <col min="21" max="21" width="12" customWidth="1"/>
    <col min="267" max="267" width="1.25" customWidth="1"/>
    <col min="268" max="268" width="20.5" customWidth="1"/>
    <col min="269" max="269" width="17.125" customWidth="1"/>
    <col min="271" max="271" width="15.875" customWidth="1"/>
    <col min="272" max="272" width="13.125" customWidth="1"/>
    <col min="273" max="273" width="1.375" customWidth="1"/>
    <col min="274" max="274" width="7" customWidth="1"/>
    <col min="275" max="275" width="13" customWidth="1"/>
    <col min="523" max="523" width="1.25" customWidth="1"/>
    <col min="524" max="524" width="20.5" customWidth="1"/>
    <col min="525" max="525" width="17.125" customWidth="1"/>
    <col min="527" max="527" width="15.875" customWidth="1"/>
    <col min="528" max="528" width="13.125" customWidth="1"/>
    <col min="529" max="529" width="1.375" customWidth="1"/>
    <col min="530" max="530" width="7" customWidth="1"/>
    <col min="531" max="531" width="13" customWidth="1"/>
    <col min="779" max="779" width="1.25" customWidth="1"/>
    <col min="780" max="780" width="20.5" customWidth="1"/>
    <col min="781" max="781" width="17.125" customWidth="1"/>
    <col min="783" max="783" width="15.875" customWidth="1"/>
    <col min="784" max="784" width="13.125" customWidth="1"/>
    <col min="785" max="785" width="1.375" customWidth="1"/>
    <col min="786" max="786" width="7" customWidth="1"/>
    <col min="787" max="787" width="13" customWidth="1"/>
    <col min="1035" max="1035" width="1.25" customWidth="1"/>
    <col min="1036" max="1036" width="20.5" customWidth="1"/>
    <col min="1037" max="1037" width="17.125" customWidth="1"/>
    <col min="1039" max="1039" width="15.875" customWidth="1"/>
    <col min="1040" max="1040" width="13.125" customWidth="1"/>
    <col min="1041" max="1041" width="1.375" customWidth="1"/>
    <col min="1042" max="1042" width="7" customWidth="1"/>
    <col min="1043" max="1043" width="13" customWidth="1"/>
    <col min="1291" max="1291" width="1.25" customWidth="1"/>
    <col min="1292" max="1292" width="20.5" customWidth="1"/>
    <col min="1293" max="1293" width="17.125" customWidth="1"/>
    <col min="1295" max="1295" width="15.875" customWidth="1"/>
    <col min="1296" max="1296" width="13.125" customWidth="1"/>
    <col min="1297" max="1297" width="1.375" customWidth="1"/>
    <col min="1298" max="1298" width="7" customWidth="1"/>
    <col min="1299" max="1299" width="13" customWidth="1"/>
    <col min="1547" max="1547" width="1.25" customWidth="1"/>
    <col min="1548" max="1548" width="20.5" customWidth="1"/>
    <col min="1549" max="1549" width="17.125" customWidth="1"/>
    <col min="1551" max="1551" width="15.875" customWidth="1"/>
    <col min="1552" max="1552" width="13.125" customWidth="1"/>
    <col min="1553" max="1553" width="1.375" customWidth="1"/>
    <col min="1554" max="1554" width="7" customWidth="1"/>
    <col min="1555" max="1555" width="13" customWidth="1"/>
    <col min="1803" max="1803" width="1.25" customWidth="1"/>
    <col min="1804" max="1804" width="20.5" customWidth="1"/>
    <col min="1805" max="1805" width="17.125" customWidth="1"/>
    <col min="1807" max="1807" width="15.875" customWidth="1"/>
    <col min="1808" max="1808" width="13.125" customWidth="1"/>
    <col min="1809" max="1809" width="1.375" customWidth="1"/>
    <col min="1810" max="1810" width="7" customWidth="1"/>
    <col min="1811" max="1811" width="13" customWidth="1"/>
    <col min="2059" max="2059" width="1.25" customWidth="1"/>
    <col min="2060" max="2060" width="20.5" customWidth="1"/>
    <col min="2061" max="2061" width="17.125" customWidth="1"/>
    <col min="2063" max="2063" width="15.875" customWidth="1"/>
    <col min="2064" max="2064" width="13.125" customWidth="1"/>
    <col min="2065" max="2065" width="1.375" customWidth="1"/>
    <col min="2066" max="2066" width="7" customWidth="1"/>
    <col min="2067" max="2067" width="13" customWidth="1"/>
    <col min="2315" max="2315" width="1.25" customWidth="1"/>
    <col min="2316" max="2316" width="20.5" customWidth="1"/>
    <col min="2317" max="2317" width="17.125" customWidth="1"/>
    <col min="2319" max="2319" width="15.875" customWidth="1"/>
    <col min="2320" max="2320" width="13.125" customWidth="1"/>
    <col min="2321" max="2321" width="1.375" customWidth="1"/>
    <col min="2322" max="2322" width="7" customWidth="1"/>
    <col min="2323" max="2323" width="13" customWidth="1"/>
    <col min="2571" max="2571" width="1.25" customWidth="1"/>
    <col min="2572" max="2572" width="20.5" customWidth="1"/>
    <col min="2573" max="2573" width="17.125" customWidth="1"/>
    <col min="2575" max="2575" width="15.875" customWidth="1"/>
    <col min="2576" max="2576" width="13.125" customWidth="1"/>
    <col min="2577" max="2577" width="1.375" customWidth="1"/>
    <col min="2578" max="2578" width="7" customWidth="1"/>
    <col min="2579" max="2579" width="13" customWidth="1"/>
    <col min="2827" max="2827" width="1.25" customWidth="1"/>
    <col min="2828" max="2828" width="20.5" customWidth="1"/>
    <col min="2829" max="2829" width="17.125" customWidth="1"/>
    <col min="2831" max="2831" width="15.875" customWidth="1"/>
    <col min="2832" max="2832" width="13.125" customWidth="1"/>
    <col min="2833" max="2833" width="1.375" customWidth="1"/>
    <col min="2834" max="2834" width="7" customWidth="1"/>
    <col min="2835" max="2835" width="13" customWidth="1"/>
    <col min="3083" max="3083" width="1.25" customWidth="1"/>
    <col min="3084" max="3084" width="20.5" customWidth="1"/>
    <col min="3085" max="3085" width="17.125" customWidth="1"/>
    <col min="3087" max="3087" width="15.875" customWidth="1"/>
    <col min="3088" max="3088" width="13.125" customWidth="1"/>
    <col min="3089" max="3089" width="1.375" customWidth="1"/>
    <col min="3090" max="3090" width="7" customWidth="1"/>
    <col min="3091" max="3091" width="13" customWidth="1"/>
    <col min="3339" max="3339" width="1.25" customWidth="1"/>
    <col min="3340" max="3340" width="20.5" customWidth="1"/>
    <col min="3341" max="3341" width="17.125" customWidth="1"/>
    <col min="3343" max="3343" width="15.875" customWidth="1"/>
    <col min="3344" max="3344" width="13.125" customWidth="1"/>
    <col min="3345" max="3345" width="1.375" customWidth="1"/>
    <col min="3346" max="3346" width="7" customWidth="1"/>
    <col min="3347" max="3347" width="13" customWidth="1"/>
    <col min="3595" max="3595" width="1.25" customWidth="1"/>
    <col min="3596" max="3596" width="20.5" customWidth="1"/>
    <col min="3597" max="3597" width="17.125" customWidth="1"/>
    <col min="3599" max="3599" width="15.875" customWidth="1"/>
    <col min="3600" max="3600" width="13.125" customWidth="1"/>
    <col min="3601" max="3601" width="1.375" customWidth="1"/>
    <col min="3602" max="3602" width="7" customWidth="1"/>
    <col min="3603" max="3603" width="13" customWidth="1"/>
    <col min="3851" max="3851" width="1.25" customWidth="1"/>
    <col min="3852" max="3852" width="20.5" customWidth="1"/>
    <col min="3853" max="3853" width="17.125" customWidth="1"/>
    <col min="3855" max="3855" width="15.875" customWidth="1"/>
    <col min="3856" max="3856" width="13.125" customWidth="1"/>
    <col min="3857" max="3857" width="1.375" customWidth="1"/>
    <col min="3858" max="3858" width="7" customWidth="1"/>
    <col min="3859" max="3859" width="13" customWidth="1"/>
    <col min="4107" max="4107" width="1.25" customWidth="1"/>
    <col min="4108" max="4108" width="20.5" customWidth="1"/>
    <col min="4109" max="4109" width="17.125" customWidth="1"/>
    <col min="4111" max="4111" width="15.875" customWidth="1"/>
    <col min="4112" max="4112" width="13.125" customWidth="1"/>
    <col min="4113" max="4113" width="1.375" customWidth="1"/>
    <col min="4114" max="4114" width="7" customWidth="1"/>
    <col min="4115" max="4115" width="13" customWidth="1"/>
    <col min="4363" max="4363" width="1.25" customWidth="1"/>
    <col min="4364" max="4364" width="20.5" customWidth="1"/>
    <col min="4365" max="4365" width="17.125" customWidth="1"/>
    <col min="4367" max="4367" width="15.875" customWidth="1"/>
    <col min="4368" max="4368" width="13.125" customWidth="1"/>
    <col min="4369" max="4369" width="1.375" customWidth="1"/>
    <col min="4370" max="4370" width="7" customWidth="1"/>
    <col min="4371" max="4371" width="13" customWidth="1"/>
    <col min="4619" max="4619" width="1.25" customWidth="1"/>
    <col min="4620" max="4620" width="20.5" customWidth="1"/>
    <col min="4621" max="4621" width="17.125" customWidth="1"/>
    <col min="4623" max="4623" width="15.875" customWidth="1"/>
    <col min="4624" max="4624" width="13.125" customWidth="1"/>
    <col min="4625" max="4625" width="1.375" customWidth="1"/>
    <col min="4626" max="4626" width="7" customWidth="1"/>
    <col min="4627" max="4627" width="13" customWidth="1"/>
    <col min="4875" max="4875" width="1.25" customWidth="1"/>
    <col min="4876" max="4876" width="20.5" customWidth="1"/>
    <col min="4877" max="4877" width="17.125" customWidth="1"/>
    <col min="4879" max="4879" width="15.875" customWidth="1"/>
    <col min="4880" max="4880" width="13.125" customWidth="1"/>
    <col min="4881" max="4881" width="1.375" customWidth="1"/>
    <col min="4882" max="4882" width="7" customWidth="1"/>
    <col min="4883" max="4883" width="13" customWidth="1"/>
    <col min="5131" max="5131" width="1.25" customWidth="1"/>
    <col min="5132" max="5132" width="20.5" customWidth="1"/>
    <col min="5133" max="5133" width="17.125" customWidth="1"/>
    <col min="5135" max="5135" width="15.875" customWidth="1"/>
    <col min="5136" max="5136" width="13.125" customWidth="1"/>
    <col min="5137" max="5137" width="1.375" customWidth="1"/>
    <col min="5138" max="5138" width="7" customWidth="1"/>
    <col min="5139" max="5139" width="13" customWidth="1"/>
    <col min="5387" max="5387" width="1.25" customWidth="1"/>
    <col min="5388" max="5388" width="20.5" customWidth="1"/>
    <col min="5389" max="5389" width="17.125" customWidth="1"/>
    <col min="5391" max="5391" width="15.875" customWidth="1"/>
    <col min="5392" max="5392" width="13.125" customWidth="1"/>
    <col min="5393" max="5393" width="1.375" customWidth="1"/>
    <col min="5394" max="5394" width="7" customWidth="1"/>
    <col min="5395" max="5395" width="13" customWidth="1"/>
    <col min="5643" max="5643" width="1.25" customWidth="1"/>
    <col min="5644" max="5644" width="20.5" customWidth="1"/>
    <col min="5645" max="5645" width="17.125" customWidth="1"/>
    <col min="5647" max="5647" width="15.875" customWidth="1"/>
    <col min="5648" max="5648" width="13.125" customWidth="1"/>
    <col min="5649" max="5649" width="1.375" customWidth="1"/>
    <col min="5650" max="5650" width="7" customWidth="1"/>
    <col min="5651" max="5651" width="13" customWidth="1"/>
    <col min="5899" max="5899" width="1.25" customWidth="1"/>
    <col min="5900" max="5900" width="20.5" customWidth="1"/>
    <col min="5901" max="5901" width="17.125" customWidth="1"/>
    <col min="5903" max="5903" width="15.875" customWidth="1"/>
    <col min="5904" max="5904" width="13.125" customWidth="1"/>
    <col min="5905" max="5905" width="1.375" customWidth="1"/>
    <col min="5906" max="5906" width="7" customWidth="1"/>
    <col min="5907" max="5907" width="13" customWidth="1"/>
    <col min="6155" max="6155" width="1.25" customWidth="1"/>
    <col min="6156" max="6156" width="20.5" customWidth="1"/>
    <col min="6157" max="6157" width="17.125" customWidth="1"/>
    <col min="6159" max="6159" width="15.875" customWidth="1"/>
    <col min="6160" max="6160" width="13.125" customWidth="1"/>
    <col min="6161" max="6161" width="1.375" customWidth="1"/>
    <col min="6162" max="6162" width="7" customWidth="1"/>
    <col min="6163" max="6163" width="13" customWidth="1"/>
    <col min="6411" max="6411" width="1.25" customWidth="1"/>
    <col min="6412" max="6412" width="20.5" customWidth="1"/>
    <col min="6413" max="6413" width="17.125" customWidth="1"/>
    <col min="6415" max="6415" width="15.875" customWidth="1"/>
    <col min="6416" max="6416" width="13.125" customWidth="1"/>
    <col min="6417" max="6417" width="1.375" customWidth="1"/>
    <col min="6418" max="6418" width="7" customWidth="1"/>
    <col min="6419" max="6419" width="13" customWidth="1"/>
    <col min="6667" max="6667" width="1.25" customWidth="1"/>
    <col min="6668" max="6668" width="20.5" customWidth="1"/>
    <col min="6669" max="6669" width="17.125" customWidth="1"/>
    <col min="6671" max="6671" width="15.875" customWidth="1"/>
    <col min="6672" max="6672" width="13.125" customWidth="1"/>
    <col min="6673" max="6673" width="1.375" customWidth="1"/>
    <col min="6674" max="6674" width="7" customWidth="1"/>
    <col min="6675" max="6675" width="13" customWidth="1"/>
    <col min="6923" max="6923" width="1.25" customWidth="1"/>
    <col min="6924" max="6924" width="20.5" customWidth="1"/>
    <col min="6925" max="6925" width="17.125" customWidth="1"/>
    <col min="6927" max="6927" width="15.875" customWidth="1"/>
    <col min="6928" max="6928" width="13.125" customWidth="1"/>
    <col min="6929" max="6929" width="1.375" customWidth="1"/>
    <col min="6930" max="6930" width="7" customWidth="1"/>
    <col min="6931" max="6931" width="13" customWidth="1"/>
    <col min="7179" max="7179" width="1.25" customWidth="1"/>
    <col min="7180" max="7180" width="20.5" customWidth="1"/>
    <col min="7181" max="7181" width="17.125" customWidth="1"/>
    <col min="7183" max="7183" width="15.875" customWidth="1"/>
    <col min="7184" max="7184" width="13.125" customWidth="1"/>
    <col min="7185" max="7185" width="1.375" customWidth="1"/>
    <col min="7186" max="7186" width="7" customWidth="1"/>
    <col min="7187" max="7187" width="13" customWidth="1"/>
    <col min="7435" max="7435" width="1.25" customWidth="1"/>
    <col min="7436" max="7436" width="20.5" customWidth="1"/>
    <col min="7437" max="7437" width="17.125" customWidth="1"/>
    <col min="7439" max="7439" width="15.875" customWidth="1"/>
    <col min="7440" max="7440" width="13.125" customWidth="1"/>
    <col min="7441" max="7441" width="1.375" customWidth="1"/>
    <col min="7442" max="7442" width="7" customWidth="1"/>
    <col min="7443" max="7443" width="13" customWidth="1"/>
    <col min="7691" max="7691" width="1.25" customWidth="1"/>
    <col min="7692" max="7692" width="20.5" customWidth="1"/>
    <col min="7693" max="7693" width="17.125" customWidth="1"/>
    <col min="7695" max="7695" width="15.875" customWidth="1"/>
    <col min="7696" max="7696" width="13.125" customWidth="1"/>
    <col min="7697" max="7697" width="1.375" customWidth="1"/>
    <col min="7698" max="7698" width="7" customWidth="1"/>
    <col min="7699" max="7699" width="13" customWidth="1"/>
    <col min="7947" max="7947" width="1.25" customWidth="1"/>
    <col min="7948" max="7948" width="20.5" customWidth="1"/>
    <col min="7949" max="7949" width="17.125" customWidth="1"/>
    <col min="7951" max="7951" width="15.875" customWidth="1"/>
    <col min="7952" max="7952" width="13.125" customWidth="1"/>
    <col min="7953" max="7953" width="1.375" customWidth="1"/>
    <col min="7954" max="7954" width="7" customWidth="1"/>
    <col min="7955" max="7955" width="13" customWidth="1"/>
    <col min="8203" max="8203" width="1.25" customWidth="1"/>
    <col min="8204" max="8204" width="20.5" customWidth="1"/>
    <col min="8205" max="8205" width="17.125" customWidth="1"/>
    <col min="8207" max="8207" width="15.875" customWidth="1"/>
    <col min="8208" max="8208" width="13.125" customWidth="1"/>
    <col min="8209" max="8209" width="1.375" customWidth="1"/>
    <col min="8210" max="8210" width="7" customWidth="1"/>
    <col min="8211" max="8211" width="13" customWidth="1"/>
    <col min="8459" max="8459" width="1.25" customWidth="1"/>
    <col min="8460" max="8460" width="20.5" customWidth="1"/>
    <col min="8461" max="8461" width="17.125" customWidth="1"/>
    <col min="8463" max="8463" width="15.875" customWidth="1"/>
    <col min="8464" max="8464" width="13.125" customWidth="1"/>
    <col min="8465" max="8465" width="1.375" customWidth="1"/>
    <col min="8466" max="8466" width="7" customWidth="1"/>
    <col min="8467" max="8467" width="13" customWidth="1"/>
    <col min="8715" max="8715" width="1.25" customWidth="1"/>
    <col min="8716" max="8716" width="20.5" customWidth="1"/>
    <col min="8717" max="8717" width="17.125" customWidth="1"/>
    <col min="8719" max="8719" width="15.875" customWidth="1"/>
    <col min="8720" max="8720" width="13.125" customWidth="1"/>
    <col min="8721" max="8721" width="1.375" customWidth="1"/>
    <col min="8722" max="8722" width="7" customWidth="1"/>
    <col min="8723" max="8723" width="13" customWidth="1"/>
    <col min="8971" max="8971" width="1.25" customWidth="1"/>
    <col min="8972" max="8972" width="20.5" customWidth="1"/>
    <col min="8973" max="8973" width="17.125" customWidth="1"/>
    <col min="8975" max="8975" width="15.875" customWidth="1"/>
    <col min="8976" max="8976" width="13.125" customWidth="1"/>
    <col min="8977" max="8977" width="1.375" customWidth="1"/>
    <col min="8978" max="8978" width="7" customWidth="1"/>
    <col min="8979" max="8979" width="13" customWidth="1"/>
    <col min="9227" max="9227" width="1.25" customWidth="1"/>
    <col min="9228" max="9228" width="20.5" customWidth="1"/>
    <col min="9229" max="9229" width="17.125" customWidth="1"/>
    <col min="9231" max="9231" width="15.875" customWidth="1"/>
    <col min="9232" max="9232" width="13.125" customWidth="1"/>
    <col min="9233" max="9233" width="1.375" customWidth="1"/>
    <col min="9234" max="9234" width="7" customWidth="1"/>
    <col min="9235" max="9235" width="13" customWidth="1"/>
    <col min="9483" max="9483" width="1.25" customWidth="1"/>
    <col min="9484" max="9484" width="20.5" customWidth="1"/>
    <col min="9485" max="9485" width="17.125" customWidth="1"/>
    <col min="9487" max="9487" width="15.875" customWidth="1"/>
    <col min="9488" max="9488" width="13.125" customWidth="1"/>
    <col min="9489" max="9489" width="1.375" customWidth="1"/>
    <col min="9490" max="9490" width="7" customWidth="1"/>
    <col min="9491" max="9491" width="13" customWidth="1"/>
    <col min="9739" max="9739" width="1.25" customWidth="1"/>
    <col min="9740" max="9740" width="20.5" customWidth="1"/>
    <col min="9741" max="9741" width="17.125" customWidth="1"/>
    <col min="9743" max="9743" width="15.875" customWidth="1"/>
    <col min="9744" max="9744" width="13.125" customWidth="1"/>
    <col min="9745" max="9745" width="1.375" customWidth="1"/>
    <col min="9746" max="9746" width="7" customWidth="1"/>
    <col min="9747" max="9747" width="13" customWidth="1"/>
    <col min="9995" max="9995" width="1.25" customWidth="1"/>
    <col min="9996" max="9996" width="20.5" customWidth="1"/>
    <col min="9997" max="9997" width="17.125" customWidth="1"/>
    <col min="9999" max="9999" width="15.875" customWidth="1"/>
    <col min="10000" max="10000" width="13.125" customWidth="1"/>
    <col min="10001" max="10001" width="1.375" customWidth="1"/>
    <col min="10002" max="10002" width="7" customWidth="1"/>
    <col min="10003" max="10003" width="13" customWidth="1"/>
    <col min="10251" max="10251" width="1.25" customWidth="1"/>
    <col min="10252" max="10252" width="20.5" customWidth="1"/>
    <col min="10253" max="10253" width="17.125" customWidth="1"/>
    <col min="10255" max="10255" width="15.875" customWidth="1"/>
    <col min="10256" max="10256" width="13.125" customWidth="1"/>
    <col min="10257" max="10257" width="1.375" customWidth="1"/>
    <col min="10258" max="10258" width="7" customWidth="1"/>
    <col min="10259" max="10259" width="13" customWidth="1"/>
    <col min="10507" max="10507" width="1.25" customWidth="1"/>
    <col min="10508" max="10508" width="20.5" customWidth="1"/>
    <col min="10509" max="10509" width="17.125" customWidth="1"/>
    <col min="10511" max="10511" width="15.875" customWidth="1"/>
    <col min="10512" max="10512" width="13.125" customWidth="1"/>
    <col min="10513" max="10513" width="1.375" customWidth="1"/>
    <col min="10514" max="10514" width="7" customWidth="1"/>
    <col min="10515" max="10515" width="13" customWidth="1"/>
    <col min="10763" max="10763" width="1.25" customWidth="1"/>
    <col min="10764" max="10764" width="20.5" customWidth="1"/>
    <col min="10765" max="10765" width="17.125" customWidth="1"/>
    <col min="10767" max="10767" width="15.875" customWidth="1"/>
    <col min="10768" max="10768" width="13.125" customWidth="1"/>
    <col min="10769" max="10769" width="1.375" customWidth="1"/>
    <col min="10770" max="10770" width="7" customWidth="1"/>
    <col min="10771" max="10771" width="13" customWidth="1"/>
    <col min="11019" max="11019" width="1.25" customWidth="1"/>
    <col min="11020" max="11020" width="20.5" customWidth="1"/>
    <col min="11021" max="11021" width="17.125" customWidth="1"/>
    <col min="11023" max="11023" width="15.875" customWidth="1"/>
    <col min="11024" max="11024" width="13.125" customWidth="1"/>
    <col min="11025" max="11025" width="1.375" customWidth="1"/>
    <col min="11026" max="11026" width="7" customWidth="1"/>
    <col min="11027" max="11027" width="13" customWidth="1"/>
    <col min="11275" max="11275" width="1.25" customWidth="1"/>
    <col min="11276" max="11276" width="20.5" customWidth="1"/>
    <col min="11277" max="11277" width="17.125" customWidth="1"/>
    <col min="11279" max="11279" width="15.875" customWidth="1"/>
    <col min="11280" max="11280" width="13.125" customWidth="1"/>
    <col min="11281" max="11281" width="1.375" customWidth="1"/>
    <col min="11282" max="11282" width="7" customWidth="1"/>
    <col min="11283" max="11283" width="13" customWidth="1"/>
    <col min="11531" max="11531" width="1.25" customWidth="1"/>
    <col min="11532" max="11532" width="20.5" customWidth="1"/>
    <col min="11533" max="11533" width="17.125" customWidth="1"/>
    <col min="11535" max="11535" width="15.875" customWidth="1"/>
    <col min="11536" max="11536" width="13.125" customWidth="1"/>
    <col min="11537" max="11537" width="1.375" customWidth="1"/>
    <col min="11538" max="11538" width="7" customWidth="1"/>
    <col min="11539" max="11539" width="13" customWidth="1"/>
    <col min="11787" max="11787" width="1.25" customWidth="1"/>
    <col min="11788" max="11788" width="20.5" customWidth="1"/>
    <col min="11789" max="11789" width="17.125" customWidth="1"/>
    <col min="11791" max="11791" width="15.875" customWidth="1"/>
    <col min="11792" max="11792" width="13.125" customWidth="1"/>
    <col min="11793" max="11793" width="1.375" customWidth="1"/>
    <col min="11794" max="11794" width="7" customWidth="1"/>
    <col min="11795" max="11795" width="13" customWidth="1"/>
    <col min="12043" max="12043" width="1.25" customWidth="1"/>
    <col min="12044" max="12044" width="20.5" customWidth="1"/>
    <col min="12045" max="12045" width="17.125" customWidth="1"/>
    <col min="12047" max="12047" width="15.875" customWidth="1"/>
    <col min="12048" max="12048" width="13.125" customWidth="1"/>
    <col min="12049" max="12049" width="1.375" customWidth="1"/>
    <col min="12050" max="12050" width="7" customWidth="1"/>
    <col min="12051" max="12051" width="13" customWidth="1"/>
    <col min="12299" max="12299" width="1.25" customWidth="1"/>
    <col min="12300" max="12300" width="20.5" customWidth="1"/>
    <col min="12301" max="12301" width="17.125" customWidth="1"/>
    <col min="12303" max="12303" width="15.875" customWidth="1"/>
    <col min="12304" max="12304" width="13.125" customWidth="1"/>
    <col min="12305" max="12305" width="1.375" customWidth="1"/>
    <col min="12306" max="12306" width="7" customWidth="1"/>
    <col min="12307" max="12307" width="13" customWidth="1"/>
    <col min="12555" max="12555" width="1.25" customWidth="1"/>
    <col min="12556" max="12556" width="20.5" customWidth="1"/>
    <col min="12557" max="12557" width="17.125" customWidth="1"/>
    <col min="12559" max="12559" width="15.875" customWidth="1"/>
    <col min="12560" max="12560" width="13.125" customWidth="1"/>
    <col min="12561" max="12561" width="1.375" customWidth="1"/>
    <col min="12562" max="12562" width="7" customWidth="1"/>
    <col min="12563" max="12563" width="13" customWidth="1"/>
    <col min="12811" max="12811" width="1.25" customWidth="1"/>
    <col min="12812" max="12812" width="20.5" customWidth="1"/>
    <col min="12813" max="12813" width="17.125" customWidth="1"/>
    <col min="12815" max="12815" width="15.875" customWidth="1"/>
    <col min="12816" max="12816" width="13.125" customWidth="1"/>
    <col min="12817" max="12817" width="1.375" customWidth="1"/>
    <col min="12818" max="12818" width="7" customWidth="1"/>
    <col min="12819" max="12819" width="13" customWidth="1"/>
    <col min="13067" max="13067" width="1.25" customWidth="1"/>
    <col min="13068" max="13068" width="20.5" customWidth="1"/>
    <col min="13069" max="13069" width="17.125" customWidth="1"/>
    <col min="13071" max="13071" width="15.875" customWidth="1"/>
    <col min="13072" max="13072" width="13.125" customWidth="1"/>
    <col min="13073" max="13073" width="1.375" customWidth="1"/>
    <col min="13074" max="13074" width="7" customWidth="1"/>
    <col min="13075" max="13075" width="13" customWidth="1"/>
    <col min="13323" max="13323" width="1.25" customWidth="1"/>
    <col min="13324" max="13324" width="20.5" customWidth="1"/>
    <col min="13325" max="13325" width="17.125" customWidth="1"/>
    <col min="13327" max="13327" width="15.875" customWidth="1"/>
    <col min="13328" max="13328" width="13.125" customWidth="1"/>
    <col min="13329" max="13329" width="1.375" customWidth="1"/>
    <col min="13330" max="13330" width="7" customWidth="1"/>
    <col min="13331" max="13331" width="13" customWidth="1"/>
    <col min="13579" max="13579" width="1.25" customWidth="1"/>
    <col min="13580" max="13580" width="20.5" customWidth="1"/>
    <col min="13581" max="13581" width="17.125" customWidth="1"/>
    <col min="13583" max="13583" width="15.875" customWidth="1"/>
    <col min="13584" max="13584" width="13.125" customWidth="1"/>
    <col min="13585" max="13585" width="1.375" customWidth="1"/>
    <col min="13586" max="13586" width="7" customWidth="1"/>
    <col min="13587" max="13587" width="13" customWidth="1"/>
    <col min="13835" max="13835" width="1.25" customWidth="1"/>
    <col min="13836" max="13836" width="20.5" customWidth="1"/>
    <col min="13837" max="13837" width="17.125" customWidth="1"/>
    <col min="13839" max="13839" width="15.875" customWidth="1"/>
    <col min="13840" max="13840" width="13.125" customWidth="1"/>
    <col min="13841" max="13841" width="1.375" customWidth="1"/>
    <col min="13842" max="13842" width="7" customWidth="1"/>
    <col min="13843" max="13843" width="13" customWidth="1"/>
    <col min="14091" max="14091" width="1.25" customWidth="1"/>
    <col min="14092" max="14092" width="20.5" customWidth="1"/>
    <col min="14093" max="14093" width="17.125" customWidth="1"/>
    <col min="14095" max="14095" width="15.875" customWidth="1"/>
    <col min="14096" max="14096" width="13.125" customWidth="1"/>
    <col min="14097" max="14097" width="1.375" customWidth="1"/>
    <col min="14098" max="14098" width="7" customWidth="1"/>
    <col min="14099" max="14099" width="13" customWidth="1"/>
    <col min="14347" max="14347" width="1.25" customWidth="1"/>
    <col min="14348" max="14348" width="20.5" customWidth="1"/>
    <col min="14349" max="14349" width="17.125" customWidth="1"/>
    <col min="14351" max="14351" width="15.875" customWidth="1"/>
    <col min="14352" max="14352" width="13.125" customWidth="1"/>
    <col min="14353" max="14353" width="1.375" customWidth="1"/>
    <col min="14354" max="14354" width="7" customWidth="1"/>
    <col min="14355" max="14355" width="13" customWidth="1"/>
    <col min="14603" max="14603" width="1.25" customWidth="1"/>
    <col min="14604" max="14604" width="20.5" customWidth="1"/>
    <col min="14605" max="14605" width="17.125" customWidth="1"/>
    <col min="14607" max="14607" width="15.875" customWidth="1"/>
    <col min="14608" max="14608" width="13.125" customWidth="1"/>
    <col min="14609" max="14609" width="1.375" customWidth="1"/>
    <col min="14610" max="14610" width="7" customWidth="1"/>
    <col min="14611" max="14611" width="13" customWidth="1"/>
    <col min="14859" max="14859" width="1.25" customWidth="1"/>
    <col min="14860" max="14860" width="20.5" customWidth="1"/>
    <col min="14861" max="14861" width="17.125" customWidth="1"/>
    <col min="14863" max="14863" width="15.875" customWidth="1"/>
    <col min="14864" max="14864" width="13.125" customWidth="1"/>
    <col min="14865" max="14865" width="1.375" customWidth="1"/>
    <col min="14866" max="14866" width="7" customWidth="1"/>
    <col min="14867" max="14867" width="13" customWidth="1"/>
    <col min="15115" max="15115" width="1.25" customWidth="1"/>
    <col min="15116" max="15116" width="20.5" customWidth="1"/>
    <col min="15117" max="15117" width="17.125" customWidth="1"/>
    <col min="15119" max="15119" width="15.875" customWidth="1"/>
    <col min="15120" max="15120" width="13.125" customWidth="1"/>
    <col min="15121" max="15121" width="1.375" customWidth="1"/>
    <col min="15122" max="15122" width="7" customWidth="1"/>
    <col min="15123" max="15123" width="13" customWidth="1"/>
    <col min="15371" max="15371" width="1.25" customWidth="1"/>
    <col min="15372" max="15372" width="20.5" customWidth="1"/>
    <col min="15373" max="15373" width="17.125" customWidth="1"/>
    <col min="15375" max="15375" width="15.875" customWidth="1"/>
    <col min="15376" max="15376" width="13.125" customWidth="1"/>
    <col min="15377" max="15377" width="1.375" customWidth="1"/>
    <col min="15378" max="15378" width="7" customWidth="1"/>
    <col min="15379" max="15379" width="13" customWidth="1"/>
    <col min="15627" max="15627" width="1.25" customWidth="1"/>
    <col min="15628" max="15628" width="20.5" customWidth="1"/>
    <col min="15629" max="15629" width="17.125" customWidth="1"/>
    <col min="15631" max="15631" width="15.875" customWidth="1"/>
    <col min="15632" max="15632" width="13.125" customWidth="1"/>
    <col min="15633" max="15633" width="1.375" customWidth="1"/>
    <col min="15634" max="15634" width="7" customWidth="1"/>
    <col min="15635" max="15635" width="13" customWidth="1"/>
    <col min="15883" max="15883" width="1.25" customWidth="1"/>
    <col min="15884" max="15884" width="20.5" customWidth="1"/>
    <col min="15885" max="15885" width="17.125" customWidth="1"/>
    <col min="15887" max="15887" width="15.875" customWidth="1"/>
    <col min="15888" max="15888" width="13.125" customWidth="1"/>
    <col min="15889" max="15889" width="1.375" customWidth="1"/>
    <col min="15890" max="15890" width="7" customWidth="1"/>
    <col min="15891" max="15891" width="13" customWidth="1"/>
    <col min="16139" max="16139" width="1.25" customWidth="1"/>
    <col min="16140" max="16140" width="20.5" customWidth="1"/>
    <col min="16141" max="16141" width="17.125" customWidth="1"/>
    <col min="16143" max="16143" width="15.875" customWidth="1"/>
    <col min="16144" max="16144" width="13.125" customWidth="1"/>
    <col min="16145" max="16145" width="1.375" customWidth="1"/>
    <col min="16146" max="16146" width="7" customWidth="1"/>
    <col min="16147" max="16147" width="13" customWidth="1"/>
  </cols>
  <sheetData>
    <row r="1" spans="1:21" ht="0.75" customHeight="1">
      <c r="L1" s="115"/>
      <c r="M1" s="115"/>
      <c r="S1" s="116" t="s">
        <v>42</v>
      </c>
    </row>
    <row r="2" spans="1:21">
      <c r="A2" s="206" t="s">
        <v>91</v>
      </c>
      <c r="B2" s="206"/>
      <c r="C2" s="206"/>
      <c r="D2" s="206"/>
      <c r="E2" s="206"/>
      <c r="F2" s="117"/>
      <c r="G2" s="117"/>
      <c r="H2" s="117"/>
      <c r="I2" s="118"/>
      <c r="J2" s="118"/>
      <c r="K2" s="118"/>
      <c r="L2" s="115"/>
      <c r="M2" s="115"/>
    </row>
    <row r="3" spans="1:21" ht="16.5" customHeight="1" thickBot="1">
      <c r="A3" s="206"/>
      <c r="B3" s="206"/>
      <c r="C3" s="206"/>
      <c r="D3" s="206"/>
      <c r="E3" s="206"/>
      <c r="F3" s="207" t="s">
        <v>43</v>
      </c>
      <c r="G3" s="207"/>
      <c r="H3" s="207"/>
      <c r="I3" s="119"/>
      <c r="J3" s="119"/>
      <c r="K3" s="119"/>
      <c r="L3" s="115"/>
      <c r="M3" s="115"/>
    </row>
    <row r="4" spans="1:21" s="130" customFormat="1" ht="30.75">
      <c r="A4" s="120" t="s">
        <v>44</v>
      </c>
      <c r="B4" s="121" t="s">
        <v>45</v>
      </c>
      <c r="C4" s="121" t="s">
        <v>46</v>
      </c>
      <c r="D4" s="121" t="s">
        <v>47</v>
      </c>
      <c r="E4" s="122" t="s">
        <v>48</v>
      </c>
      <c r="F4" s="123" t="s">
        <v>49</v>
      </c>
      <c r="G4" s="123" t="s">
        <v>50</v>
      </c>
      <c r="H4" s="123" t="s">
        <v>51</v>
      </c>
      <c r="I4" s="124"/>
      <c r="J4" s="124"/>
      <c r="K4" s="124"/>
      <c r="L4" s="125"/>
      <c r="M4" s="125"/>
      <c r="N4" s="126"/>
      <c r="O4" s="127" t="s">
        <v>42</v>
      </c>
      <c r="P4" s="128" t="s">
        <v>52</v>
      </c>
      <c r="Q4" s="129"/>
      <c r="R4" s="129"/>
      <c r="T4" s="208" t="s">
        <v>53</v>
      </c>
      <c r="U4" s="208"/>
    </row>
    <row r="5" spans="1:21" ht="24.95" customHeight="1" thickBot="1">
      <c r="A5" s="131"/>
      <c r="B5" s="139">
        <v>27401073200039</v>
      </c>
      <c r="C5" s="133" t="str">
        <f t="shared" ref="C5:C68" si="0">IFERROR(IF(ISODD(MID(B5,13,1)),"ذكر","انثى"),"")</f>
        <v>ذكر</v>
      </c>
      <c r="D5" s="133" t="str">
        <f>IFERROR(VLOOKUP(MID(B5,8,2)*1,$O$5:$P$37,2,FALSE),"")</f>
        <v>الوادى الجديد</v>
      </c>
      <c r="E5" s="134">
        <f>IFERROR(DATE(IF(LEFT(B5,1)*1=3,20,19)&amp;MID(B5,2,2),MID(B5,4,2),MID(B5,6,2)),"")</f>
        <v>27036</v>
      </c>
      <c r="F5" s="133">
        <f ca="1">IF($E5&lt;&gt;"",DATEDIF($E5,TODAY(),"md"),"")</f>
        <v>27</v>
      </c>
      <c r="G5" s="133">
        <f ca="1">IF($E5&lt;&gt;"",DATEDIF($E5,TODAY(),"ym"),"")</f>
        <v>3</v>
      </c>
      <c r="H5" s="133">
        <f ca="1">IF($E5&lt;&gt;"",DATEDIF($E5,TODAY(),"y"),"")</f>
        <v>43</v>
      </c>
      <c r="I5" s="135"/>
      <c r="J5" s="135"/>
      <c r="K5" s="135"/>
      <c r="L5" s="115"/>
      <c r="M5" s="115"/>
      <c r="O5" s="136">
        <v>1</v>
      </c>
      <c r="P5" s="136" t="s">
        <v>54</v>
      </c>
      <c r="Q5" s="137"/>
      <c r="R5" s="137"/>
      <c r="T5" s="136">
        <v>1</v>
      </c>
      <c r="U5" s="137" t="s">
        <v>54</v>
      </c>
    </row>
    <row r="6" spans="1:21" ht="24.95" customHeight="1">
      <c r="A6" s="131"/>
      <c r="B6" s="132"/>
      <c r="C6" s="133" t="str">
        <f t="shared" si="0"/>
        <v/>
      </c>
      <c r="D6" s="133" t="str">
        <f>IFERROR(VLOOKUP(MID(B6,8,2)*1,$O$5:$P$37,2,FALSE),"")</f>
        <v/>
      </c>
      <c r="E6" s="134" t="str">
        <f>IFERROR(DATE(IF(LEFT(B6,1)*1=3,20,19)&amp;MID(B6,2,2),MID(B6,4,2),MID(B6,6,2)),"")</f>
        <v/>
      </c>
      <c r="F6" s="133" t="str">
        <f t="shared" ref="F6:F69" ca="1" si="1">IF($E6&lt;&gt;"",DATEDIF($E6,TODAY(),"md"),"")</f>
        <v/>
      </c>
      <c r="G6" s="133" t="str">
        <f t="shared" ref="G6:G69" ca="1" si="2">IF($E6&lt;&gt;"",DATEDIF($E6,TODAY(),"ym"),"")</f>
        <v/>
      </c>
      <c r="H6" s="133" t="str">
        <f t="shared" ref="H6:H69" ca="1" si="3">IF($E6&lt;&gt;"",DATEDIF($E6,TODAY(),"y"),"")</f>
        <v/>
      </c>
      <c r="I6" s="135"/>
      <c r="J6" s="135"/>
      <c r="K6" s="135"/>
      <c r="L6" s="115"/>
      <c r="M6" s="115"/>
      <c r="O6" s="136">
        <v>2</v>
      </c>
      <c r="P6" s="136" t="s">
        <v>55</v>
      </c>
      <c r="Q6" s="136"/>
      <c r="R6" s="136"/>
      <c r="T6" s="136">
        <v>2</v>
      </c>
      <c r="U6" s="136" t="s">
        <v>55</v>
      </c>
    </row>
    <row r="7" spans="1:21" ht="24.95" customHeight="1">
      <c r="A7" s="131"/>
      <c r="B7" s="132"/>
      <c r="C7" s="133" t="str">
        <f t="shared" si="0"/>
        <v/>
      </c>
      <c r="D7" s="133" t="str">
        <f>IFERROR(VLOOKUP(MID(B7,8,2)*1,$O$5:$P$37,2,FALSE),"")</f>
        <v/>
      </c>
      <c r="E7" s="134" t="str">
        <f>IFERROR(DATE(IF(LEFT(B7,1)*1=3,20,19)&amp;MID(B7,2,2),MID(B7,4,2),MID(B7,6,2)),"")</f>
        <v/>
      </c>
      <c r="F7" s="133" t="str">
        <f t="shared" ca="1" si="1"/>
        <v/>
      </c>
      <c r="G7" s="133" t="str">
        <f t="shared" ca="1" si="2"/>
        <v/>
      </c>
      <c r="H7" s="133" t="str">
        <f t="shared" ca="1" si="3"/>
        <v/>
      </c>
      <c r="I7" s="135"/>
      <c r="J7" s="135"/>
      <c r="K7" s="135"/>
      <c r="L7" s="115"/>
      <c r="M7" s="115"/>
      <c r="O7" s="136">
        <v>3</v>
      </c>
      <c r="P7" s="136" t="s">
        <v>56</v>
      </c>
      <c r="Q7" s="136"/>
      <c r="R7" s="136"/>
      <c r="T7" s="136">
        <v>3</v>
      </c>
      <c r="U7" s="136" t="s">
        <v>56</v>
      </c>
    </row>
    <row r="8" spans="1:21" ht="24.95" customHeight="1">
      <c r="A8" s="131"/>
      <c r="B8" s="132"/>
      <c r="C8" s="133" t="str">
        <f t="shared" si="0"/>
        <v/>
      </c>
      <c r="D8" s="133" t="str">
        <f t="shared" ref="D8:D71" si="4">IFERROR(VLOOKUP(MID(B8,8,2)*1,$O$5:$P$37,2,FALSE),"")</f>
        <v/>
      </c>
      <c r="E8" s="134" t="str">
        <f t="shared" ref="E8:E71" si="5">IFERROR(DATE(IF(LEFT(B8,1)*1=3,20,19)&amp;MID(B8,2,2),MID(B8,4,2),MID(B8,6,2)),"")</f>
        <v/>
      </c>
      <c r="F8" s="133" t="str">
        <f t="shared" ca="1" si="1"/>
        <v/>
      </c>
      <c r="G8" s="133" t="str">
        <f t="shared" ca="1" si="2"/>
        <v/>
      </c>
      <c r="H8" s="133" t="str">
        <f t="shared" ca="1" si="3"/>
        <v/>
      </c>
      <c r="I8" s="135"/>
      <c r="J8" s="135"/>
      <c r="K8" s="135"/>
      <c r="L8" s="115"/>
      <c r="M8" s="115"/>
      <c r="O8" s="136">
        <v>4</v>
      </c>
      <c r="P8" s="136" t="s">
        <v>57</v>
      </c>
      <c r="Q8" s="136"/>
      <c r="R8" s="136"/>
      <c r="T8" s="136">
        <v>4</v>
      </c>
      <c r="U8" s="136" t="s">
        <v>57</v>
      </c>
    </row>
    <row r="9" spans="1:21" ht="24.95" customHeight="1" thickBot="1">
      <c r="A9" s="138"/>
      <c r="B9" s="139"/>
      <c r="C9" s="133" t="str">
        <f t="shared" si="0"/>
        <v/>
      </c>
      <c r="D9" s="133" t="str">
        <f t="shared" si="4"/>
        <v/>
      </c>
      <c r="E9" s="134" t="str">
        <f t="shared" si="5"/>
        <v/>
      </c>
      <c r="F9" s="133" t="str">
        <f t="shared" ca="1" si="1"/>
        <v/>
      </c>
      <c r="G9" s="133" t="str">
        <f t="shared" ca="1" si="2"/>
        <v/>
      </c>
      <c r="H9" s="133" t="str">
        <f t="shared" ca="1" si="3"/>
        <v/>
      </c>
      <c r="I9" s="135"/>
      <c r="J9" s="135"/>
      <c r="K9" s="135"/>
      <c r="L9" s="115"/>
      <c r="M9" s="115"/>
      <c r="O9" s="136">
        <v>11</v>
      </c>
      <c r="P9" s="136" t="s">
        <v>58</v>
      </c>
      <c r="Q9" s="136"/>
      <c r="R9" s="136"/>
      <c r="T9" s="136">
        <v>11</v>
      </c>
      <c r="U9" s="136" t="s">
        <v>58</v>
      </c>
    </row>
    <row r="10" spans="1:21" ht="24.95" customHeight="1" thickBot="1">
      <c r="A10" s="138"/>
      <c r="B10" s="139"/>
      <c r="C10" s="133" t="str">
        <f t="shared" si="0"/>
        <v/>
      </c>
      <c r="D10" s="133" t="str">
        <f t="shared" si="4"/>
        <v/>
      </c>
      <c r="E10" s="134" t="str">
        <f t="shared" si="5"/>
        <v/>
      </c>
      <c r="F10" s="133" t="str">
        <f t="shared" ca="1" si="1"/>
        <v/>
      </c>
      <c r="G10" s="133" t="str">
        <f t="shared" ca="1" si="2"/>
        <v/>
      </c>
      <c r="H10" s="133" t="str">
        <f t="shared" ca="1" si="3"/>
        <v/>
      </c>
      <c r="I10" s="135"/>
      <c r="J10" s="135"/>
      <c r="K10" s="135"/>
      <c r="L10" s="115"/>
      <c r="M10" s="115"/>
      <c r="O10" s="136">
        <v>12</v>
      </c>
      <c r="P10" s="136" t="s">
        <v>59</v>
      </c>
      <c r="Q10" s="136"/>
      <c r="R10" s="136"/>
      <c r="T10" s="136">
        <v>12</v>
      </c>
      <c r="U10" s="136" t="s">
        <v>59</v>
      </c>
    </row>
    <row r="11" spans="1:21" ht="24.95" customHeight="1" thickBot="1">
      <c r="A11" s="138"/>
      <c r="B11" s="139"/>
      <c r="C11" s="133" t="str">
        <f t="shared" si="0"/>
        <v/>
      </c>
      <c r="D11" s="133" t="str">
        <f t="shared" si="4"/>
        <v/>
      </c>
      <c r="E11" s="134" t="str">
        <f t="shared" si="5"/>
        <v/>
      </c>
      <c r="F11" s="133" t="str">
        <f t="shared" ca="1" si="1"/>
        <v/>
      </c>
      <c r="G11" s="133" t="str">
        <f t="shared" ca="1" si="2"/>
        <v/>
      </c>
      <c r="H11" s="133" t="str">
        <f t="shared" ca="1" si="3"/>
        <v/>
      </c>
      <c r="I11" s="135"/>
      <c r="J11" s="135"/>
      <c r="K11" s="135"/>
      <c r="L11" s="115"/>
      <c r="M11" s="115"/>
      <c r="O11" s="136">
        <v>13</v>
      </c>
      <c r="P11" s="136" t="s">
        <v>60</v>
      </c>
      <c r="Q11" s="136"/>
      <c r="R11" s="136"/>
      <c r="T11" s="136">
        <v>13</v>
      </c>
      <c r="U11" s="136" t="s">
        <v>60</v>
      </c>
    </row>
    <row r="12" spans="1:21" ht="24.95" customHeight="1" thickBot="1">
      <c r="A12" s="138"/>
      <c r="B12" s="139"/>
      <c r="C12" s="133" t="str">
        <f t="shared" si="0"/>
        <v/>
      </c>
      <c r="D12" s="133" t="str">
        <f t="shared" si="4"/>
        <v/>
      </c>
      <c r="E12" s="134" t="str">
        <f t="shared" si="5"/>
        <v/>
      </c>
      <c r="F12" s="133" t="str">
        <f t="shared" ca="1" si="1"/>
        <v/>
      </c>
      <c r="G12" s="133" t="str">
        <f t="shared" ca="1" si="2"/>
        <v/>
      </c>
      <c r="H12" s="133" t="str">
        <f t="shared" ca="1" si="3"/>
        <v/>
      </c>
      <c r="I12" s="135"/>
      <c r="J12" s="135"/>
      <c r="K12" s="135"/>
      <c r="L12" s="115"/>
      <c r="M12" s="115"/>
      <c r="O12" s="136">
        <v>14</v>
      </c>
      <c r="P12" s="136" t="s">
        <v>61</v>
      </c>
      <c r="Q12" s="136"/>
      <c r="R12" s="136"/>
      <c r="T12" s="136">
        <v>14</v>
      </c>
      <c r="U12" s="136" t="s">
        <v>61</v>
      </c>
    </row>
    <row r="13" spans="1:21" ht="24.95" customHeight="1" thickBot="1">
      <c r="A13" s="138"/>
      <c r="B13" s="139"/>
      <c r="C13" s="133" t="str">
        <f t="shared" si="0"/>
        <v/>
      </c>
      <c r="D13" s="133" t="str">
        <f t="shared" si="4"/>
        <v/>
      </c>
      <c r="E13" s="134" t="str">
        <f t="shared" si="5"/>
        <v/>
      </c>
      <c r="F13" s="133" t="str">
        <f t="shared" ca="1" si="1"/>
        <v/>
      </c>
      <c r="G13" s="133" t="str">
        <f t="shared" ca="1" si="2"/>
        <v/>
      </c>
      <c r="H13" s="133" t="str">
        <f t="shared" ca="1" si="3"/>
        <v/>
      </c>
      <c r="I13" s="135"/>
      <c r="J13" s="135"/>
      <c r="K13" s="135"/>
      <c r="L13" s="115"/>
      <c r="M13" s="115"/>
      <c r="O13" s="136">
        <v>15</v>
      </c>
      <c r="P13" s="136" t="s">
        <v>62</v>
      </c>
      <c r="Q13" s="136"/>
      <c r="R13" s="136"/>
      <c r="T13" s="136">
        <v>15</v>
      </c>
      <c r="U13" s="136" t="s">
        <v>62</v>
      </c>
    </row>
    <row r="14" spans="1:21" ht="24.95" customHeight="1" thickBot="1">
      <c r="A14" s="138"/>
      <c r="B14" s="139"/>
      <c r="C14" s="133" t="str">
        <f t="shared" si="0"/>
        <v/>
      </c>
      <c r="D14" s="133" t="str">
        <f t="shared" si="4"/>
        <v/>
      </c>
      <c r="E14" s="134" t="str">
        <f t="shared" si="5"/>
        <v/>
      </c>
      <c r="F14" s="133" t="str">
        <f t="shared" ca="1" si="1"/>
        <v/>
      </c>
      <c r="G14" s="133" t="str">
        <f t="shared" ca="1" si="2"/>
        <v/>
      </c>
      <c r="H14" s="133" t="str">
        <f t="shared" ca="1" si="3"/>
        <v/>
      </c>
      <c r="I14" s="135"/>
      <c r="J14" s="135"/>
      <c r="K14" s="135"/>
      <c r="L14" s="115"/>
      <c r="M14" s="115"/>
      <c r="O14" s="136">
        <v>16</v>
      </c>
      <c r="P14" s="136" t="s">
        <v>63</v>
      </c>
      <c r="Q14" s="136"/>
      <c r="R14" s="136"/>
      <c r="T14" s="136">
        <v>16</v>
      </c>
      <c r="U14" s="136" t="s">
        <v>63</v>
      </c>
    </row>
    <row r="15" spans="1:21" ht="24.95" customHeight="1" thickBot="1">
      <c r="A15" s="138"/>
      <c r="B15" s="139"/>
      <c r="C15" s="133" t="str">
        <f t="shared" si="0"/>
        <v/>
      </c>
      <c r="D15" s="133" t="str">
        <f t="shared" si="4"/>
        <v/>
      </c>
      <c r="E15" s="134" t="str">
        <f t="shared" si="5"/>
        <v/>
      </c>
      <c r="F15" s="133" t="str">
        <f t="shared" ca="1" si="1"/>
        <v/>
      </c>
      <c r="G15" s="133" t="str">
        <f t="shared" ca="1" si="2"/>
        <v/>
      </c>
      <c r="H15" s="133" t="str">
        <f t="shared" ca="1" si="3"/>
        <v/>
      </c>
      <c r="I15" s="135"/>
      <c r="J15" s="135"/>
      <c r="K15" s="135"/>
      <c r="L15" s="115"/>
      <c r="M15" s="115"/>
      <c r="O15" s="136">
        <v>17</v>
      </c>
      <c r="P15" s="136" t="s">
        <v>64</v>
      </c>
      <c r="Q15" s="136"/>
      <c r="R15" s="136"/>
      <c r="T15" s="136">
        <v>17</v>
      </c>
      <c r="U15" s="136" t="s">
        <v>64</v>
      </c>
    </row>
    <row r="16" spans="1:21" ht="24.95" customHeight="1" thickBot="1">
      <c r="A16" s="138"/>
      <c r="B16" s="139"/>
      <c r="C16" s="133" t="str">
        <f t="shared" si="0"/>
        <v/>
      </c>
      <c r="D16" s="133" t="str">
        <f t="shared" si="4"/>
        <v/>
      </c>
      <c r="E16" s="134" t="str">
        <f t="shared" si="5"/>
        <v/>
      </c>
      <c r="F16" s="133" t="str">
        <f t="shared" ca="1" si="1"/>
        <v/>
      </c>
      <c r="G16" s="133" t="str">
        <f t="shared" ca="1" si="2"/>
        <v/>
      </c>
      <c r="H16" s="133" t="str">
        <f t="shared" ca="1" si="3"/>
        <v/>
      </c>
      <c r="I16" s="135"/>
      <c r="J16" s="135"/>
      <c r="K16" s="135"/>
      <c r="L16" s="115"/>
      <c r="M16" s="115"/>
      <c r="O16" s="136">
        <v>18</v>
      </c>
      <c r="P16" s="136" t="s">
        <v>65</v>
      </c>
      <c r="Q16" s="136"/>
      <c r="R16" s="136"/>
      <c r="T16" s="136">
        <v>18</v>
      </c>
      <c r="U16" s="136" t="s">
        <v>65</v>
      </c>
    </row>
    <row r="17" spans="1:25" ht="24.95" customHeight="1" thickBot="1">
      <c r="A17" s="138"/>
      <c r="B17" s="139"/>
      <c r="C17" s="133" t="str">
        <f t="shared" si="0"/>
        <v/>
      </c>
      <c r="D17" s="133" t="str">
        <f t="shared" si="4"/>
        <v/>
      </c>
      <c r="E17" s="134" t="str">
        <f t="shared" si="5"/>
        <v/>
      </c>
      <c r="F17" s="133" t="str">
        <f t="shared" ca="1" si="1"/>
        <v/>
      </c>
      <c r="G17" s="133" t="str">
        <f t="shared" ca="1" si="2"/>
        <v/>
      </c>
      <c r="H17" s="133" t="str">
        <f t="shared" ca="1" si="3"/>
        <v/>
      </c>
      <c r="I17" s="135"/>
      <c r="J17" s="135"/>
      <c r="K17" s="135"/>
      <c r="L17" s="115"/>
      <c r="M17" s="115"/>
      <c r="O17" s="136">
        <v>19</v>
      </c>
      <c r="P17" s="136" t="s">
        <v>66</v>
      </c>
      <c r="Q17" s="136"/>
      <c r="R17" s="136"/>
      <c r="T17" s="136">
        <v>19</v>
      </c>
      <c r="U17" s="136" t="s">
        <v>66</v>
      </c>
    </row>
    <row r="18" spans="1:25" ht="24.95" customHeight="1" thickBot="1">
      <c r="A18" s="138"/>
      <c r="B18" s="139"/>
      <c r="C18" s="133" t="str">
        <f t="shared" si="0"/>
        <v/>
      </c>
      <c r="D18" s="133" t="str">
        <f t="shared" si="4"/>
        <v/>
      </c>
      <c r="E18" s="134" t="str">
        <f t="shared" si="5"/>
        <v/>
      </c>
      <c r="F18" s="133" t="str">
        <f t="shared" ca="1" si="1"/>
        <v/>
      </c>
      <c r="G18" s="133" t="str">
        <f t="shared" ca="1" si="2"/>
        <v/>
      </c>
      <c r="H18" s="133" t="str">
        <f t="shared" ca="1" si="3"/>
        <v/>
      </c>
      <c r="I18" s="135"/>
      <c r="J18" s="135"/>
      <c r="K18" s="135"/>
      <c r="L18" s="115"/>
      <c r="M18" s="115"/>
      <c r="O18" s="136">
        <v>21</v>
      </c>
      <c r="P18" s="136" t="s">
        <v>67</v>
      </c>
      <c r="Q18" s="136"/>
      <c r="R18" s="136"/>
      <c r="T18" s="136">
        <v>21</v>
      </c>
      <c r="U18" s="136" t="s">
        <v>67</v>
      </c>
    </row>
    <row r="19" spans="1:25" ht="24.95" customHeight="1" thickBot="1">
      <c r="A19" s="138"/>
      <c r="B19" s="139"/>
      <c r="C19" s="133" t="str">
        <f t="shared" si="0"/>
        <v/>
      </c>
      <c r="D19" s="133" t="str">
        <f t="shared" si="4"/>
        <v/>
      </c>
      <c r="E19" s="134" t="str">
        <f t="shared" si="5"/>
        <v/>
      </c>
      <c r="F19" s="133" t="str">
        <f t="shared" ca="1" si="1"/>
        <v/>
      </c>
      <c r="G19" s="133" t="str">
        <f t="shared" ca="1" si="2"/>
        <v/>
      </c>
      <c r="H19" s="133" t="str">
        <f t="shared" ca="1" si="3"/>
        <v/>
      </c>
      <c r="I19" s="135"/>
      <c r="J19" s="135"/>
      <c r="K19" s="135"/>
      <c r="L19" s="115"/>
      <c r="M19" s="115"/>
      <c r="O19" s="136">
        <v>22</v>
      </c>
      <c r="P19" s="136" t="s">
        <v>68</v>
      </c>
      <c r="Q19" s="136"/>
      <c r="R19" s="136"/>
      <c r="T19" s="136">
        <v>22</v>
      </c>
      <c r="U19" s="136" t="s">
        <v>68</v>
      </c>
    </row>
    <row r="20" spans="1:25" ht="24.95" customHeight="1" thickBot="1">
      <c r="A20" s="138"/>
      <c r="B20" s="139"/>
      <c r="C20" s="133" t="str">
        <f t="shared" si="0"/>
        <v/>
      </c>
      <c r="D20" s="133" t="str">
        <f t="shared" si="4"/>
        <v/>
      </c>
      <c r="E20" s="134" t="str">
        <f t="shared" si="5"/>
        <v/>
      </c>
      <c r="F20" s="133" t="str">
        <f t="shared" ca="1" si="1"/>
        <v/>
      </c>
      <c r="G20" s="133" t="str">
        <f t="shared" ca="1" si="2"/>
        <v/>
      </c>
      <c r="H20" s="133" t="str">
        <f t="shared" ca="1" si="3"/>
        <v/>
      </c>
      <c r="I20" s="135"/>
      <c r="J20" s="135"/>
      <c r="K20" s="135"/>
      <c r="L20" s="115"/>
      <c r="M20" s="115"/>
      <c r="O20" s="136">
        <v>23</v>
      </c>
      <c r="P20" s="136" t="s">
        <v>69</v>
      </c>
      <c r="Q20" s="136"/>
      <c r="R20" s="136"/>
      <c r="T20" s="136">
        <v>23</v>
      </c>
      <c r="U20" s="136" t="s">
        <v>69</v>
      </c>
    </row>
    <row r="21" spans="1:25" ht="24.95" customHeight="1" thickBot="1">
      <c r="A21" s="138"/>
      <c r="B21" s="139"/>
      <c r="C21" s="133" t="str">
        <f t="shared" si="0"/>
        <v/>
      </c>
      <c r="D21" s="133" t="str">
        <f t="shared" si="4"/>
        <v/>
      </c>
      <c r="E21" s="134" t="str">
        <f t="shared" si="5"/>
        <v/>
      </c>
      <c r="F21" s="133" t="str">
        <f t="shared" ca="1" si="1"/>
        <v/>
      </c>
      <c r="G21" s="133" t="str">
        <f t="shared" ca="1" si="2"/>
        <v/>
      </c>
      <c r="H21" s="133" t="str">
        <f t="shared" ca="1" si="3"/>
        <v/>
      </c>
      <c r="I21" s="135"/>
      <c r="J21" s="135"/>
      <c r="K21" s="135"/>
      <c r="L21" s="115"/>
      <c r="M21" s="115"/>
      <c r="O21" s="136">
        <v>24</v>
      </c>
      <c r="P21" s="136" t="s">
        <v>70</v>
      </c>
      <c r="Q21" s="136"/>
      <c r="R21" s="136"/>
      <c r="T21" s="136">
        <v>24</v>
      </c>
      <c r="U21" s="136" t="s">
        <v>70</v>
      </c>
    </row>
    <row r="22" spans="1:25" ht="24.95" customHeight="1" thickBot="1">
      <c r="A22" s="138"/>
      <c r="B22" s="139"/>
      <c r="C22" s="133" t="str">
        <f t="shared" si="0"/>
        <v/>
      </c>
      <c r="D22" s="133" t="str">
        <f t="shared" si="4"/>
        <v/>
      </c>
      <c r="E22" s="134" t="str">
        <f t="shared" si="5"/>
        <v/>
      </c>
      <c r="F22" s="133" t="str">
        <f t="shared" ca="1" si="1"/>
        <v/>
      </c>
      <c r="G22" s="133" t="str">
        <f t="shared" ca="1" si="2"/>
        <v/>
      </c>
      <c r="H22" s="133" t="str">
        <f t="shared" ca="1" si="3"/>
        <v/>
      </c>
      <c r="I22" s="135"/>
      <c r="J22" s="135"/>
      <c r="K22" s="135"/>
      <c r="L22" s="115"/>
      <c r="M22" s="115"/>
      <c r="O22" s="136">
        <v>25</v>
      </c>
      <c r="P22" s="136" t="s">
        <v>71</v>
      </c>
      <c r="Q22" s="136"/>
      <c r="R22" s="136"/>
      <c r="S22" s="136"/>
      <c r="T22" s="136">
        <v>25</v>
      </c>
      <c r="U22" s="136" t="s">
        <v>71</v>
      </c>
      <c r="W22" s="136"/>
      <c r="X22" s="136"/>
      <c r="Y22" s="136"/>
    </row>
    <row r="23" spans="1:25" ht="24.95" customHeight="1" thickBot="1">
      <c r="A23" s="138"/>
      <c r="B23" s="139"/>
      <c r="C23" s="133" t="str">
        <f t="shared" si="0"/>
        <v/>
      </c>
      <c r="D23" s="133" t="str">
        <f t="shared" si="4"/>
        <v/>
      </c>
      <c r="E23" s="134" t="str">
        <f t="shared" si="5"/>
        <v/>
      </c>
      <c r="F23" s="133" t="str">
        <f t="shared" ca="1" si="1"/>
        <v/>
      </c>
      <c r="G23" s="133" t="str">
        <f t="shared" ca="1" si="2"/>
        <v/>
      </c>
      <c r="H23" s="133" t="str">
        <f t="shared" ca="1" si="3"/>
        <v/>
      </c>
      <c r="I23" s="135"/>
      <c r="J23" s="135"/>
      <c r="K23" s="135"/>
      <c r="L23" s="115"/>
      <c r="M23" s="115"/>
      <c r="O23" s="136">
        <v>26</v>
      </c>
      <c r="P23" s="136" t="s">
        <v>72</v>
      </c>
      <c r="Q23" s="136"/>
      <c r="R23" s="136"/>
      <c r="T23" s="136">
        <v>26</v>
      </c>
      <c r="U23" s="136" t="s">
        <v>72</v>
      </c>
    </row>
    <row r="24" spans="1:25" ht="24.95" customHeight="1" thickBot="1">
      <c r="A24" s="138"/>
      <c r="B24" s="139"/>
      <c r="C24" s="133" t="str">
        <f t="shared" si="0"/>
        <v/>
      </c>
      <c r="D24" s="133" t="str">
        <f t="shared" si="4"/>
        <v/>
      </c>
      <c r="E24" s="134" t="str">
        <f t="shared" si="5"/>
        <v/>
      </c>
      <c r="F24" s="133" t="str">
        <f t="shared" ca="1" si="1"/>
        <v/>
      </c>
      <c r="G24" s="133" t="str">
        <f t="shared" ca="1" si="2"/>
        <v/>
      </c>
      <c r="H24" s="133" t="str">
        <f t="shared" ca="1" si="3"/>
        <v/>
      </c>
      <c r="I24" s="135"/>
      <c r="J24" s="135"/>
      <c r="K24" s="135"/>
      <c r="L24" s="115"/>
      <c r="M24" s="115"/>
      <c r="O24" s="136">
        <v>27</v>
      </c>
      <c r="P24" s="136" t="s">
        <v>73</v>
      </c>
      <c r="Q24" s="136"/>
      <c r="R24" s="136"/>
      <c r="T24" s="136">
        <v>27</v>
      </c>
      <c r="U24" s="136" t="s">
        <v>73</v>
      </c>
    </row>
    <row r="25" spans="1:25" ht="24.95" customHeight="1" thickBot="1">
      <c r="A25" s="138"/>
      <c r="B25" s="139"/>
      <c r="C25" s="133" t="str">
        <f t="shared" si="0"/>
        <v/>
      </c>
      <c r="D25" s="133" t="str">
        <f t="shared" si="4"/>
        <v/>
      </c>
      <c r="E25" s="134" t="str">
        <f t="shared" si="5"/>
        <v/>
      </c>
      <c r="F25" s="133" t="str">
        <f t="shared" ca="1" si="1"/>
        <v/>
      </c>
      <c r="G25" s="133" t="str">
        <f t="shared" ca="1" si="2"/>
        <v/>
      </c>
      <c r="H25" s="133" t="str">
        <f t="shared" ca="1" si="3"/>
        <v/>
      </c>
      <c r="I25" s="135"/>
      <c r="J25" s="135"/>
      <c r="K25" s="135"/>
      <c r="L25" s="115"/>
      <c r="M25" s="115"/>
      <c r="O25" s="136">
        <v>28</v>
      </c>
      <c r="P25" s="136" t="s">
        <v>74</v>
      </c>
      <c r="Q25" s="136"/>
      <c r="R25" s="136"/>
      <c r="T25" s="136">
        <v>28</v>
      </c>
      <c r="U25" s="136" t="s">
        <v>74</v>
      </c>
    </row>
    <row r="26" spans="1:25" ht="24.95" customHeight="1" thickBot="1">
      <c r="A26" s="138"/>
      <c r="B26" s="139"/>
      <c r="C26" s="133" t="str">
        <f t="shared" si="0"/>
        <v/>
      </c>
      <c r="D26" s="133" t="str">
        <f t="shared" si="4"/>
        <v/>
      </c>
      <c r="E26" s="134" t="str">
        <f t="shared" si="5"/>
        <v/>
      </c>
      <c r="F26" s="133" t="str">
        <f t="shared" ca="1" si="1"/>
        <v/>
      </c>
      <c r="G26" s="133" t="str">
        <f t="shared" ca="1" si="2"/>
        <v/>
      </c>
      <c r="H26" s="133" t="str">
        <f t="shared" ca="1" si="3"/>
        <v/>
      </c>
      <c r="I26" s="135"/>
      <c r="J26" s="135"/>
      <c r="K26" s="135"/>
      <c r="L26" s="115"/>
      <c r="M26" s="115"/>
      <c r="O26" s="136">
        <v>29</v>
      </c>
      <c r="P26" s="136" t="s">
        <v>75</v>
      </c>
      <c r="Q26" s="136"/>
      <c r="R26" s="136"/>
      <c r="T26" s="136">
        <v>29</v>
      </c>
      <c r="U26" s="136" t="s">
        <v>75</v>
      </c>
    </row>
    <row r="27" spans="1:25" ht="24.95" customHeight="1" thickBot="1">
      <c r="A27" s="138"/>
      <c r="B27" s="139"/>
      <c r="C27" s="133" t="str">
        <f t="shared" si="0"/>
        <v/>
      </c>
      <c r="D27" s="133" t="str">
        <f t="shared" si="4"/>
        <v/>
      </c>
      <c r="E27" s="134" t="str">
        <f t="shared" si="5"/>
        <v/>
      </c>
      <c r="F27" s="133" t="str">
        <f t="shared" ca="1" si="1"/>
        <v/>
      </c>
      <c r="G27" s="133" t="str">
        <f t="shared" ca="1" si="2"/>
        <v/>
      </c>
      <c r="H27" s="133" t="str">
        <f t="shared" ca="1" si="3"/>
        <v/>
      </c>
      <c r="I27" s="135"/>
      <c r="J27" s="135"/>
      <c r="K27" s="135"/>
      <c r="L27" s="115"/>
      <c r="M27" s="115"/>
      <c r="O27" s="136">
        <v>31</v>
      </c>
      <c r="P27" s="136" t="s">
        <v>76</v>
      </c>
      <c r="Q27" s="136"/>
      <c r="R27" s="136"/>
      <c r="T27" s="136">
        <v>31</v>
      </c>
      <c r="U27" s="136" t="s">
        <v>76</v>
      </c>
    </row>
    <row r="28" spans="1:25" ht="24.95" customHeight="1" thickBot="1">
      <c r="A28" s="138"/>
      <c r="B28" s="139"/>
      <c r="C28" s="133" t="str">
        <f t="shared" si="0"/>
        <v/>
      </c>
      <c r="D28" s="133" t="str">
        <f t="shared" si="4"/>
        <v/>
      </c>
      <c r="E28" s="134" t="str">
        <f t="shared" si="5"/>
        <v/>
      </c>
      <c r="F28" s="133" t="str">
        <f t="shared" ca="1" si="1"/>
        <v/>
      </c>
      <c r="G28" s="133" t="str">
        <f t="shared" ca="1" si="2"/>
        <v/>
      </c>
      <c r="H28" s="133" t="str">
        <f t="shared" ca="1" si="3"/>
        <v/>
      </c>
      <c r="I28" s="135"/>
      <c r="J28" s="135"/>
      <c r="K28" s="135"/>
      <c r="L28" s="115"/>
      <c r="M28" s="115"/>
      <c r="O28" s="136">
        <v>32</v>
      </c>
      <c r="P28" s="136" t="s">
        <v>77</v>
      </c>
      <c r="Q28" s="136"/>
      <c r="R28" s="136"/>
      <c r="T28" s="136">
        <v>32</v>
      </c>
      <c r="U28" s="136" t="s">
        <v>77</v>
      </c>
    </row>
    <row r="29" spans="1:25" ht="24.95" customHeight="1" thickBot="1">
      <c r="A29" s="138"/>
      <c r="B29" s="139"/>
      <c r="C29" s="133" t="str">
        <f t="shared" si="0"/>
        <v/>
      </c>
      <c r="D29" s="133" t="str">
        <f t="shared" si="4"/>
        <v/>
      </c>
      <c r="E29" s="134" t="str">
        <f t="shared" si="5"/>
        <v/>
      </c>
      <c r="F29" s="133" t="str">
        <f t="shared" ca="1" si="1"/>
        <v/>
      </c>
      <c r="G29" s="133" t="str">
        <f t="shared" ca="1" si="2"/>
        <v/>
      </c>
      <c r="H29" s="133" t="str">
        <f t="shared" ca="1" si="3"/>
        <v/>
      </c>
      <c r="I29" s="135"/>
      <c r="J29" s="135"/>
      <c r="K29" s="135"/>
      <c r="L29" s="115"/>
      <c r="M29" s="115"/>
      <c r="O29" s="136">
        <v>33</v>
      </c>
      <c r="P29" s="136" t="s">
        <v>78</v>
      </c>
      <c r="Q29" s="137"/>
      <c r="R29" s="137"/>
      <c r="T29" s="136">
        <v>33</v>
      </c>
      <c r="U29" s="137" t="s">
        <v>78</v>
      </c>
    </row>
    <row r="30" spans="1:25" ht="24.95" customHeight="1" thickBot="1">
      <c r="A30" s="138"/>
      <c r="B30" s="139"/>
      <c r="C30" s="133" t="str">
        <f t="shared" si="0"/>
        <v/>
      </c>
      <c r="D30" s="133" t="str">
        <f t="shared" si="4"/>
        <v/>
      </c>
      <c r="E30" s="134" t="str">
        <f t="shared" si="5"/>
        <v/>
      </c>
      <c r="F30" s="133" t="str">
        <f t="shared" ca="1" si="1"/>
        <v/>
      </c>
      <c r="G30" s="133" t="str">
        <f t="shared" ca="1" si="2"/>
        <v/>
      </c>
      <c r="H30" s="133" t="str">
        <f t="shared" ca="1" si="3"/>
        <v/>
      </c>
      <c r="I30" s="135"/>
      <c r="J30" s="135"/>
      <c r="K30" s="135"/>
      <c r="L30" s="115"/>
      <c r="M30" s="115"/>
      <c r="O30" s="136">
        <v>34</v>
      </c>
      <c r="P30" s="136" t="s">
        <v>79</v>
      </c>
      <c r="Q30" s="136"/>
      <c r="R30" s="136"/>
      <c r="T30" s="136">
        <v>34</v>
      </c>
      <c r="U30" s="136" t="s">
        <v>79</v>
      </c>
    </row>
    <row r="31" spans="1:25" ht="24.95" customHeight="1" thickBot="1">
      <c r="A31" s="138"/>
      <c r="B31" s="139"/>
      <c r="C31" s="133" t="str">
        <f t="shared" si="0"/>
        <v/>
      </c>
      <c r="D31" s="133" t="str">
        <f t="shared" si="4"/>
        <v/>
      </c>
      <c r="E31" s="134" t="str">
        <f t="shared" si="5"/>
        <v/>
      </c>
      <c r="F31" s="133" t="str">
        <f t="shared" ca="1" si="1"/>
        <v/>
      </c>
      <c r="G31" s="133" t="str">
        <f t="shared" ca="1" si="2"/>
        <v/>
      </c>
      <c r="H31" s="133" t="str">
        <f t="shared" ca="1" si="3"/>
        <v/>
      </c>
      <c r="I31" s="135"/>
      <c r="J31" s="135"/>
      <c r="K31" s="135"/>
      <c r="L31" s="115"/>
      <c r="M31" s="115"/>
      <c r="O31" s="136">
        <v>35</v>
      </c>
      <c r="P31" s="136" t="s">
        <v>80</v>
      </c>
      <c r="Q31" s="136"/>
      <c r="R31" s="136"/>
      <c r="T31" s="136">
        <v>35</v>
      </c>
      <c r="U31" s="136" t="s">
        <v>80</v>
      </c>
    </row>
    <row r="32" spans="1:25" ht="24.95" customHeight="1" thickBot="1">
      <c r="A32" s="138"/>
      <c r="B32" s="139"/>
      <c r="C32" s="133" t="str">
        <f t="shared" si="0"/>
        <v/>
      </c>
      <c r="D32" s="133" t="str">
        <f t="shared" si="4"/>
        <v/>
      </c>
      <c r="E32" s="134" t="str">
        <f t="shared" si="5"/>
        <v/>
      </c>
      <c r="F32" s="133" t="str">
        <f t="shared" ca="1" si="1"/>
        <v/>
      </c>
      <c r="G32" s="133" t="str">
        <f t="shared" ca="1" si="2"/>
        <v/>
      </c>
      <c r="H32" s="133" t="str">
        <f t="shared" ca="1" si="3"/>
        <v/>
      </c>
      <c r="I32" s="135"/>
      <c r="J32" s="135"/>
      <c r="K32" s="135"/>
      <c r="L32" s="115"/>
      <c r="M32" s="115"/>
      <c r="O32" s="136">
        <v>88</v>
      </c>
      <c r="P32" s="136" t="s">
        <v>81</v>
      </c>
      <c r="Q32" s="136"/>
      <c r="R32" s="136"/>
      <c r="T32" s="136">
        <v>88</v>
      </c>
      <c r="U32" s="136" t="s">
        <v>81</v>
      </c>
    </row>
    <row r="33" spans="1:13" ht="24.95" customHeight="1" thickBot="1">
      <c r="A33" s="138"/>
      <c r="B33" s="139"/>
      <c r="C33" s="133" t="str">
        <f t="shared" si="0"/>
        <v/>
      </c>
      <c r="D33" s="133" t="str">
        <f t="shared" si="4"/>
        <v/>
      </c>
      <c r="E33" s="134" t="str">
        <f t="shared" si="5"/>
        <v/>
      </c>
      <c r="F33" s="133" t="str">
        <f t="shared" ca="1" si="1"/>
        <v/>
      </c>
      <c r="G33" s="133" t="str">
        <f t="shared" ca="1" si="2"/>
        <v/>
      </c>
      <c r="H33" s="133" t="str">
        <f t="shared" ca="1" si="3"/>
        <v/>
      </c>
      <c r="I33" s="135"/>
      <c r="J33" s="135"/>
      <c r="K33" s="135"/>
      <c r="L33" s="115"/>
      <c r="M33" s="115"/>
    </row>
    <row r="34" spans="1:13" ht="24.95" customHeight="1" thickBot="1">
      <c r="A34" s="138"/>
      <c r="B34" s="139"/>
      <c r="C34" s="133" t="str">
        <f t="shared" si="0"/>
        <v/>
      </c>
      <c r="D34" s="133" t="str">
        <f t="shared" si="4"/>
        <v/>
      </c>
      <c r="E34" s="134" t="str">
        <f t="shared" si="5"/>
        <v/>
      </c>
      <c r="F34" s="133" t="str">
        <f t="shared" ca="1" si="1"/>
        <v/>
      </c>
      <c r="G34" s="133" t="str">
        <f t="shared" ca="1" si="2"/>
        <v/>
      </c>
      <c r="H34" s="133" t="str">
        <f t="shared" ca="1" si="3"/>
        <v/>
      </c>
      <c r="I34" s="135"/>
      <c r="J34" s="135"/>
      <c r="K34" s="135"/>
      <c r="L34" s="115"/>
      <c r="M34" s="115"/>
    </row>
    <row r="35" spans="1:13" ht="24.95" customHeight="1" thickBot="1">
      <c r="A35" s="138"/>
      <c r="B35" s="139"/>
      <c r="C35" s="133" t="str">
        <f t="shared" si="0"/>
        <v/>
      </c>
      <c r="D35" s="133" t="str">
        <f t="shared" si="4"/>
        <v/>
      </c>
      <c r="E35" s="134" t="str">
        <f t="shared" si="5"/>
        <v/>
      </c>
      <c r="F35" s="133" t="str">
        <f t="shared" ca="1" si="1"/>
        <v/>
      </c>
      <c r="G35" s="133" t="str">
        <f t="shared" ca="1" si="2"/>
        <v/>
      </c>
      <c r="H35" s="133" t="str">
        <f t="shared" ca="1" si="3"/>
        <v/>
      </c>
      <c r="I35" s="135"/>
      <c r="J35" s="135"/>
      <c r="K35" s="135"/>
      <c r="L35" s="115"/>
      <c r="M35" s="115"/>
    </row>
    <row r="36" spans="1:13" ht="24.95" customHeight="1" thickBot="1">
      <c r="A36" s="138"/>
      <c r="B36" s="139"/>
      <c r="C36" s="133" t="str">
        <f t="shared" si="0"/>
        <v/>
      </c>
      <c r="D36" s="133" t="str">
        <f t="shared" si="4"/>
        <v/>
      </c>
      <c r="E36" s="134" t="str">
        <f t="shared" si="5"/>
        <v/>
      </c>
      <c r="F36" s="133" t="str">
        <f t="shared" ca="1" si="1"/>
        <v/>
      </c>
      <c r="G36" s="133" t="str">
        <f t="shared" ca="1" si="2"/>
        <v/>
      </c>
      <c r="H36" s="133" t="str">
        <f t="shared" ca="1" si="3"/>
        <v/>
      </c>
      <c r="I36" s="135"/>
      <c r="J36" s="135"/>
      <c r="K36" s="135"/>
      <c r="L36" s="115"/>
      <c r="M36" s="115"/>
    </row>
    <row r="37" spans="1:13" ht="24.95" customHeight="1" thickBot="1">
      <c r="A37" s="138"/>
      <c r="B37" s="139"/>
      <c r="C37" s="133" t="str">
        <f t="shared" si="0"/>
        <v/>
      </c>
      <c r="D37" s="133" t="str">
        <f t="shared" si="4"/>
        <v/>
      </c>
      <c r="E37" s="134" t="str">
        <f t="shared" si="5"/>
        <v/>
      </c>
      <c r="F37" s="133" t="str">
        <f t="shared" ca="1" si="1"/>
        <v/>
      </c>
      <c r="G37" s="133" t="str">
        <f t="shared" ca="1" si="2"/>
        <v/>
      </c>
      <c r="H37" s="133" t="str">
        <f t="shared" ca="1" si="3"/>
        <v/>
      </c>
      <c r="I37" s="135"/>
      <c r="J37" s="135"/>
      <c r="K37" s="135"/>
      <c r="L37" s="115"/>
      <c r="M37" s="115"/>
    </row>
    <row r="38" spans="1:13" ht="24.95" customHeight="1" thickBot="1">
      <c r="A38" s="138"/>
      <c r="B38" s="139"/>
      <c r="C38" s="133" t="str">
        <f t="shared" si="0"/>
        <v/>
      </c>
      <c r="D38" s="133" t="str">
        <f t="shared" si="4"/>
        <v/>
      </c>
      <c r="E38" s="134" t="str">
        <f t="shared" si="5"/>
        <v/>
      </c>
      <c r="F38" s="133" t="str">
        <f t="shared" ca="1" si="1"/>
        <v/>
      </c>
      <c r="G38" s="133" t="str">
        <f t="shared" ca="1" si="2"/>
        <v/>
      </c>
      <c r="H38" s="133" t="str">
        <f t="shared" ca="1" si="3"/>
        <v/>
      </c>
      <c r="I38" s="135"/>
      <c r="J38" s="135"/>
      <c r="K38" s="135"/>
      <c r="L38" s="115"/>
      <c r="M38" s="115"/>
    </row>
    <row r="39" spans="1:13" ht="24.95" customHeight="1" thickBot="1">
      <c r="A39" s="138"/>
      <c r="B39" s="139"/>
      <c r="C39" s="133" t="str">
        <f t="shared" si="0"/>
        <v/>
      </c>
      <c r="D39" s="133" t="str">
        <f t="shared" si="4"/>
        <v/>
      </c>
      <c r="E39" s="134" t="str">
        <f t="shared" si="5"/>
        <v/>
      </c>
      <c r="F39" s="133" t="str">
        <f t="shared" ca="1" si="1"/>
        <v/>
      </c>
      <c r="G39" s="133" t="str">
        <f t="shared" ca="1" si="2"/>
        <v/>
      </c>
      <c r="H39" s="133" t="str">
        <f t="shared" ca="1" si="3"/>
        <v/>
      </c>
      <c r="I39" s="135"/>
      <c r="J39" s="135"/>
      <c r="K39" s="135"/>
      <c r="L39" s="115"/>
      <c r="M39" s="115"/>
    </row>
    <row r="40" spans="1:13" ht="24.95" customHeight="1" thickBot="1">
      <c r="A40" s="138"/>
      <c r="B40" s="139"/>
      <c r="C40" s="133" t="str">
        <f t="shared" si="0"/>
        <v/>
      </c>
      <c r="D40" s="133" t="str">
        <f t="shared" si="4"/>
        <v/>
      </c>
      <c r="E40" s="134" t="str">
        <f t="shared" si="5"/>
        <v/>
      </c>
      <c r="F40" s="133" t="str">
        <f t="shared" ca="1" si="1"/>
        <v/>
      </c>
      <c r="G40" s="133" t="str">
        <f t="shared" ca="1" si="2"/>
        <v/>
      </c>
      <c r="H40" s="133" t="str">
        <f t="shared" ca="1" si="3"/>
        <v/>
      </c>
      <c r="I40" s="135"/>
      <c r="J40" s="135"/>
      <c r="K40" s="135"/>
      <c r="L40" s="115"/>
      <c r="M40" s="115"/>
    </row>
    <row r="41" spans="1:13" ht="24.95" customHeight="1" thickBot="1">
      <c r="A41" s="138"/>
      <c r="B41" s="139"/>
      <c r="C41" s="133" t="str">
        <f t="shared" si="0"/>
        <v/>
      </c>
      <c r="D41" s="133" t="str">
        <f t="shared" si="4"/>
        <v/>
      </c>
      <c r="E41" s="134" t="str">
        <f t="shared" si="5"/>
        <v/>
      </c>
      <c r="F41" s="133" t="str">
        <f t="shared" ca="1" si="1"/>
        <v/>
      </c>
      <c r="G41" s="133" t="str">
        <f t="shared" ca="1" si="2"/>
        <v/>
      </c>
      <c r="H41" s="133" t="str">
        <f t="shared" ca="1" si="3"/>
        <v/>
      </c>
      <c r="I41" s="135"/>
      <c r="J41" s="135"/>
      <c r="K41" s="135"/>
      <c r="L41" s="115"/>
      <c r="M41" s="115"/>
    </row>
    <row r="42" spans="1:13" ht="24.95" customHeight="1" thickBot="1">
      <c r="A42" s="138"/>
      <c r="B42" s="139"/>
      <c r="C42" s="133" t="str">
        <f t="shared" si="0"/>
        <v/>
      </c>
      <c r="D42" s="133" t="str">
        <f t="shared" si="4"/>
        <v/>
      </c>
      <c r="E42" s="134" t="str">
        <f t="shared" si="5"/>
        <v/>
      </c>
      <c r="F42" s="133" t="str">
        <f t="shared" ca="1" si="1"/>
        <v/>
      </c>
      <c r="G42" s="133" t="str">
        <f t="shared" ca="1" si="2"/>
        <v/>
      </c>
      <c r="H42" s="133" t="str">
        <f t="shared" ca="1" si="3"/>
        <v/>
      </c>
      <c r="I42" s="135"/>
      <c r="J42" s="135"/>
      <c r="K42" s="135"/>
      <c r="L42" s="115"/>
      <c r="M42" s="115"/>
    </row>
    <row r="43" spans="1:13" ht="24.95" customHeight="1" thickBot="1">
      <c r="A43" s="138"/>
      <c r="B43" s="139"/>
      <c r="C43" s="133" t="str">
        <f t="shared" si="0"/>
        <v/>
      </c>
      <c r="D43" s="133" t="str">
        <f t="shared" si="4"/>
        <v/>
      </c>
      <c r="E43" s="134" t="str">
        <f t="shared" si="5"/>
        <v/>
      </c>
      <c r="F43" s="133" t="str">
        <f t="shared" ca="1" si="1"/>
        <v/>
      </c>
      <c r="G43" s="133" t="str">
        <f t="shared" ca="1" si="2"/>
        <v/>
      </c>
      <c r="H43" s="133" t="str">
        <f t="shared" ca="1" si="3"/>
        <v/>
      </c>
      <c r="I43" s="135"/>
      <c r="J43" s="135"/>
      <c r="K43" s="135"/>
      <c r="L43" s="115"/>
      <c r="M43" s="115"/>
    </row>
    <row r="44" spans="1:13" ht="24.95" customHeight="1" thickBot="1">
      <c r="A44" s="138"/>
      <c r="B44" s="139"/>
      <c r="C44" s="133" t="str">
        <f t="shared" si="0"/>
        <v/>
      </c>
      <c r="D44" s="133" t="str">
        <f t="shared" si="4"/>
        <v/>
      </c>
      <c r="E44" s="134" t="str">
        <f t="shared" si="5"/>
        <v/>
      </c>
      <c r="F44" s="133" t="str">
        <f t="shared" ca="1" si="1"/>
        <v/>
      </c>
      <c r="G44" s="133" t="str">
        <f t="shared" ca="1" si="2"/>
        <v/>
      </c>
      <c r="H44" s="133" t="str">
        <f t="shared" ca="1" si="3"/>
        <v/>
      </c>
      <c r="I44" s="135"/>
      <c r="J44" s="135"/>
      <c r="K44" s="135"/>
      <c r="L44" s="115"/>
      <c r="M44" s="115"/>
    </row>
    <row r="45" spans="1:13" ht="24.95" customHeight="1" thickBot="1">
      <c r="A45" s="138"/>
      <c r="B45" s="139"/>
      <c r="C45" s="133" t="str">
        <f t="shared" si="0"/>
        <v/>
      </c>
      <c r="D45" s="133" t="str">
        <f t="shared" si="4"/>
        <v/>
      </c>
      <c r="E45" s="134" t="str">
        <f t="shared" si="5"/>
        <v/>
      </c>
      <c r="F45" s="133" t="str">
        <f t="shared" ca="1" si="1"/>
        <v/>
      </c>
      <c r="G45" s="133" t="str">
        <f t="shared" ca="1" si="2"/>
        <v/>
      </c>
      <c r="H45" s="133" t="str">
        <f t="shared" ca="1" si="3"/>
        <v/>
      </c>
      <c r="I45" s="135"/>
      <c r="J45" s="135"/>
      <c r="K45" s="135"/>
      <c r="L45" s="115"/>
      <c r="M45" s="115"/>
    </row>
    <row r="46" spans="1:13" ht="24.95" customHeight="1" thickBot="1">
      <c r="A46" s="138"/>
      <c r="B46" s="139"/>
      <c r="C46" s="133" t="str">
        <f t="shared" si="0"/>
        <v/>
      </c>
      <c r="D46" s="133" t="str">
        <f t="shared" si="4"/>
        <v/>
      </c>
      <c r="E46" s="134" t="str">
        <f t="shared" si="5"/>
        <v/>
      </c>
      <c r="F46" s="133" t="str">
        <f t="shared" ca="1" si="1"/>
        <v/>
      </c>
      <c r="G46" s="133" t="str">
        <f t="shared" ca="1" si="2"/>
        <v/>
      </c>
      <c r="H46" s="133" t="str">
        <f t="shared" ca="1" si="3"/>
        <v/>
      </c>
      <c r="I46" s="135"/>
      <c r="J46" s="135"/>
      <c r="K46" s="135"/>
      <c r="L46" s="115"/>
      <c r="M46" s="115"/>
    </row>
    <row r="47" spans="1:13" ht="24.95" customHeight="1" thickBot="1">
      <c r="A47" s="138"/>
      <c r="B47" s="139"/>
      <c r="C47" s="133" t="str">
        <f t="shared" si="0"/>
        <v/>
      </c>
      <c r="D47" s="133" t="str">
        <f t="shared" si="4"/>
        <v/>
      </c>
      <c r="E47" s="134" t="str">
        <f t="shared" si="5"/>
        <v/>
      </c>
      <c r="F47" s="133" t="str">
        <f t="shared" ca="1" si="1"/>
        <v/>
      </c>
      <c r="G47" s="133" t="str">
        <f t="shared" ca="1" si="2"/>
        <v/>
      </c>
      <c r="H47" s="133" t="str">
        <f t="shared" ca="1" si="3"/>
        <v/>
      </c>
      <c r="I47" s="135"/>
      <c r="J47" s="135"/>
      <c r="K47" s="135"/>
      <c r="L47" s="115"/>
      <c r="M47" s="115"/>
    </row>
    <row r="48" spans="1:13" ht="24.95" customHeight="1" thickBot="1">
      <c r="A48" s="138"/>
      <c r="B48" s="139"/>
      <c r="C48" s="133" t="str">
        <f t="shared" si="0"/>
        <v/>
      </c>
      <c r="D48" s="133" t="str">
        <f t="shared" si="4"/>
        <v/>
      </c>
      <c r="E48" s="134" t="str">
        <f t="shared" si="5"/>
        <v/>
      </c>
      <c r="F48" s="133" t="str">
        <f t="shared" ca="1" si="1"/>
        <v/>
      </c>
      <c r="G48" s="133" t="str">
        <f t="shared" ca="1" si="2"/>
        <v/>
      </c>
      <c r="H48" s="133" t="str">
        <f t="shared" ca="1" si="3"/>
        <v/>
      </c>
      <c r="I48" s="135"/>
      <c r="J48" s="135"/>
      <c r="K48" s="135"/>
      <c r="L48" s="115"/>
      <c r="M48" s="115"/>
    </row>
    <row r="49" spans="1:13" ht="24.95" customHeight="1" thickBot="1">
      <c r="A49" s="138"/>
      <c r="B49" s="139"/>
      <c r="C49" s="133" t="str">
        <f t="shared" si="0"/>
        <v/>
      </c>
      <c r="D49" s="133" t="str">
        <f t="shared" si="4"/>
        <v/>
      </c>
      <c r="E49" s="134" t="str">
        <f t="shared" si="5"/>
        <v/>
      </c>
      <c r="F49" s="133" t="str">
        <f t="shared" ca="1" si="1"/>
        <v/>
      </c>
      <c r="G49" s="133" t="str">
        <f t="shared" ca="1" si="2"/>
        <v/>
      </c>
      <c r="H49" s="133" t="str">
        <f t="shared" ca="1" si="3"/>
        <v/>
      </c>
      <c r="I49" s="135"/>
      <c r="J49" s="135"/>
      <c r="K49" s="135"/>
      <c r="L49" s="115"/>
      <c r="M49" s="115"/>
    </row>
    <row r="50" spans="1:13" ht="24.95" customHeight="1" thickBot="1">
      <c r="A50" s="138"/>
      <c r="B50" s="139"/>
      <c r="C50" s="133" t="str">
        <f t="shared" si="0"/>
        <v/>
      </c>
      <c r="D50" s="133" t="str">
        <f t="shared" si="4"/>
        <v/>
      </c>
      <c r="E50" s="134" t="str">
        <f t="shared" si="5"/>
        <v/>
      </c>
      <c r="F50" s="133" t="str">
        <f t="shared" ca="1" si="1"/>
        <v/>
      </c>
      <c r="G50" s="133" t="str">
        <f t="shared" ca="1" si="2"/>
        <v/>
      </c>
      <c r="H50" s="133" t="str">
        <f t="shared" ca="1" si="3"/>
        <v/>
      </c>
      <c r="I50" s="135"/>
      <c r="J50" s="135"/>
      <c r="K50" s="135"/>
      <c r="L50" s="115"/>
      <c r="M50" s="115"/>
    </row>
    <row r="51" spans="1:13" ht="24.95" customHeight="1" thickBot="1">
      <c r="A51" s="138"/>
      <c r="B51" s="139"/>
      <c r="C51" s="133" t="str">
        <f t="shared" si="0"/>
        <v/>
      </c>
      <c r="D51" s="133" t="str">
        <f t="shared" si="4"/>
        <v/>
      </c>
      <c r="E51" s="134" t="str">
        <f t="shared" si="5"/>
        <v/>
      </c>
      <c r="F51" s="133" t="str">
        <f t="shared" ca="1" si="1"/>
        <v/>
      </c>
      <c r="G51" s="133" t="str">
        <f t="shared" ca="1" si="2"/>
        <v/>
      </c>
      <c r="H51" s="133" t="str">
        <f t="shared" ca="1" si="3"/>
        <v/>
      </c>
      <c r="I51" s="135"/>
      <c r="J51" s="135"/>
      <c r="K51" s="135"/>
      <c r="L51" s="115"/>
      <c r="M51" s="115"/>
    </row>
    <row r="52" spans="1:13" ht="24.95" customHeight="1" thickBot="1">
      <c r="A52" s="138"/>
      <c r="B52" s="139"/>
      <c r="C52" s="133" t="str">
        <f t="shared" si="0"/>
        <v/>
      </c>
      <c r="D52" s="133" t="str">
        <f t="shared" si="4"/>
        <v/>
      </c>
      <c r="E52" s="134" t="str">
        <f t="shared" si="5"/>
        <v/>
      </c>
      <c r="F52" s="133" t="str">
        <f t="shared" ca="1" si="1"/>
        <v/>
      </c>
      <c r="G52" s="133" t="str">
        <f t="shared" ca="1" si="2"/>
        <v/>
      </c>
      <c r="H52" s="133" t="str">
        <f t="shared" ca="1" si="3"/>
        <v/>
      </c>
      <c r="I52" s="135"/>
      <c r="J52" s="135"/>
      <c r="K52" s="135"/>
      <c r="L52" s="115"/>
      <c r="M52" s="115"/>
    </row>
    <row r="53" spans="1:13" ht="24.95" customHeight="1" thickBot="1">
      <c r="A53" s="138"/>
      <c r="B53" s="139"/>
      <c r="C53" s="133" t="str">
        <f t="shared" si="0"/>
        <v/>
      </c>
      <c r="D53" s="133" t="str">
        <f t="shared" si="4"/>
        <v/>
      </c>
      <c r="E53" s="134" t="str">
        <f t="shared" si="5"/>
        <v/>
      </c>
      <c r="F53" s="133" t="str">
        <f t="shared" ca="1" si="1"/>
        <v/>
      </c>
      <c r="G53" s="133" t="str">
        <f t="shared" ca="1" si="2"/>
        <v/>
      </c>
      <c r="H53" s="133" t="str">
        <f t="shared" ca="1" si="3"/>
        <v/>
      </c>
      <c r="I53" s="135"/>
      <c r="J53" s="135"/>
      <c r="K53" s="135"/>
      <c r="L53" s="115"/>
      <c r="M53" s="115"/>
    </row>
    <row r="54" spans="1:13" ht="24.95" customHeight="1" thickBot="1">
      <c r="A54" s="138"/>
      <c r="B54" s="139"/>
      <c r="C54" s="133" t="str">
        <f t="shared" si="0"/>
        <v/>
      </c>
      <c r="D54" s="133" t="str">
        <f t="shared" si="4"/>
        <v/>
      </c>
      <c r="E54" s="134" t="str">
        <f t="shared" si="5"/>
        <v/>
      </c>
      <c r="F54" s="133" t="str">
        <f t="shared" ca="1" si="1"/>
        <v/>
      </c>
      <c r="G54" s="133" t="str">
        <f t="shared" ca="1" si="2"/>
        <v/>
      </c>
      <c r="H54" s="133" t="str">
        <f t="shared" ca="1" si="3"/>
        <v/>
      </c>
      <c r="I54" s="135"/>
      <c r="J54" s="135"/>
      <c r="K54" s="135"/>
      <c r="L54" s="115"/>
      <c r="M54" s="115"/>
    </row>
    <row r="55" spans="1:13" ht="24.95" customHeight="1" thickBot="1">
      <c r="A55" s="138"/>
      <c r="B55" s="139"/>
      <c r="C55" s="133" t="str">
        <f t="shared" si="0"/>
        <v/>
      </c>
      <c r="D55" s="133" t="str">
        <f t="shared" si="4"/>
        <v/>
      </c>
      <c r="E55" s="134" t="str">
        <f t="shared" si="5"/>
        <v/>
      </c>
      <c r="F55" s="133" t="str">
        <f t="shared" ca="1" si="1"/>
        <v/>
      </c>
      <c r="G55" s="133" t="str">
        <f t="shared" ca="1" si="2"/>
        <v/>
      </c>
      <c r="H55" s="133" t="str">
        <f t="shared" ca="1" si="3"/>
        <v/>
      </c>
      <c r="I55" s="135"/>
      <c r="J55" s="135"/>
      <c r="K55" s="135"/>
      <c r="L55" s="115"/>
      <c r="M55" s="115"/>
    </row>
    <row r="56" spans="1:13" ht="24.95" customHeight="1" thickBot="1">
      <c r="A56" s="138"/>
      <c r="B56" s="139"/>
      <c r="C56" s="133" t="str">
        <f t="shared" si="0"/>
        <v/>
      </c>
      <c r="D56" s="133" t="str">
        <f t="shared" si="4"/>
        <v/>
      </c>
      <c r="E56" s="134" t="str">
        <f t="shared" si="5"/>
        <v/>
      </c>
      <c r="F56" s="133" t="str">
        <f t="shared" ca="1" si="1"/>
        <v/>
      </c>
      <c r="G56" s="133" t="str">
        <f t="shared" ca="1" si="2"/>
        <v/>
      </c>
      <c r="H56" s="133" t="str">
        <f t="shared" ca="1" si="3"/>
        <v/>
      </c>
      <c r="I56" s="135"/>
      <c r="J56" s="135"/>
      <c r="K56" s="135"/>
      <c r="L56" s="115"/>
      <c r="M56" s="115"/>
    </row>
    <row r="57" spans="1:13" ht="24.95" customHeight="1" thickBot="1">
      <c r="A57" s="138"/>
      <c r="B57" s="139"/>
      <c r="C57" s="133" t="str">
        <f t="shared" si="0"/>
        <v/>
      </c>
      <c r="D57" s="133" t="str">
        <f t="shared" si="4"/>
        <v/>
      </c>
      <c r="E57" s="134" t="str">
        <f t="shared" si="5"/>
        <v/>
      </c>
      <c r="F57" s="133" t="str">
        <f t="shared" ca="1" si="1"/>
        <v/>
      </c>
      <c r="G57" s="133" t="str">
        <f t="shared" ca="1" si="2"/>
        <v/>
      </c>
      <c r="H57" s="133" t="str">
        <f t="shared" ca="1" si="3"/>
        <v/>
      </c>
      <c r="I57" s="135"/>
      <c r="J57" s="135"/>
      <c r="K57" s="135"/>
      <c r="L57" s="115"/>
      <c r="M57" s="115"/>
    </row>
    <row r="58" spans="1:13" ht="24.95" customHeight="1" thickBot="1">
      <c r="A58" s="138"/>
      <c r="B58" s="139"/>
      <c r="C58" s="133" t="str">
        <f t="shared" si="0"/>
        <v/>
      </c>
      <c r="D58" s="133" t="str">
        <f t="shared" si="4"/>
        <v/>
      </c>
      <c r="E58" s="134" t="str">
        <f t="shared" si="5"/>
        <v/>
      </c>
      <c r="F58" s="133" t="str">
        <f t="shared" ca="1" si="1"/>
        <v/>
      </c>
      <c r="G58" s="133" t="str">
        <f t="shared" ca="1" si="2"/>
        <v/>
      </c>
      <c r="H58" s="133" t="str">
        <f t="shared" ca="1" si="3"/>
        <v/>
      </c>
      <c r="I58" s="135"/>
      <c r="J58" s="135"/>
      <c r="K58" s="135"/>
      <c r="L58" s="115"/>
      <c r="M58" s="115"/>
    </row>
    <row r="59" spans="1:13" ht="24.95" customHeight="1" thickBot="1">
      <c r="A59" s="138"/>
      <c r="B59" s="139"/>
      <c r="C59" s="133" t="str">
        <f t="shared" si="0"/>
        <v/>
      </c>
      <c r="D59" s="133" t="str">
        <f t="shared" si="4"/>
        <v/>
      </c>
      <c r="E59" s="134" t="str">
        <f t="shared" si="5"/>
        <v/>
      </c>
      <c r="F59" s="133" t="str">
        <f t="shared" ca="1" si="1"/>
        <v/>
      </c>
      <c r="G59" s="133" t="str">
        <f t="shared" ca="1" si="2"/>
        <v/>
      </c>
      <c r="H59" s="133" t="str">
        <f t="shared" ca="1" si="3"/>
        <v/>
      </c>
      <c r="I59" s="135"/>
      <c r="J59" s="135"/>
      <c r="K59" s="135"/>
      <c r="L59" s="115"/>
      <c r="M59" s="115"/>
    </row>
    <row r="60" spans="1:13" ht="24.95" customHeight="1" thickBot="1">
      <c r="A60" s="138"/>
      <c r="B60" s="139"/>
      <c r="C60" s="133" t="str">
        <f t="shared" si="0"/>
        <v/>
      </c>
      <c r="D60" s="133" t="str">
        <f t="shared" si="4"/>
        <v/>
      </c>
      <c r="E60" s="134" t="str">
        <f t="shared" si="5"/>
        <v/>
      </c>
      <c r="F60" s="133" t="str">
        <f t="shared" ca="1" si="1"/>
        <v/>
      </c>
      <c r="G60" s="133" t="str">
        <f t="shared" ca="1" si="2"/>
        <v/>
      </c>
      <c r="H60" s="133" t="str">
        <f t="shared" ca="1" si="3"/>
        <v/>
      </c>
      <c r="I60" s="135"/>
      <c r="J60" s="135"/>
      <c r="K60" s="135"/>
      <c r="L60" s="115"/>
      <c r="M60" s="115"/>
    </row>
    <row r="61" spans="1:13" ht="24.95" customHeight="1" thickBot="1">
      <c r="A61" s="138"/>
      <c r="B61" s="139"/>
      <c r="C61" s="133" t="str">
        <f t="shared" si="0"/>
        <v/>
      </c>
      <c r="D61" s="133" t="str">
        <f t="shared" si="4"/>
        <v/>
      </c>
      <c r="E61" s="134" t="str">
        <f t="shared" si="5"/>
        <v/>
      </c>
      <c r="F61" s="133" t="str">
        <f t="shared" ca="1" si="1"/>
        <v/>
      </c>
      <c r="G61" s="133" t="str">
        <f t="shared" ca="1" si="2"/>
        <v/>
      </c>
      <c r="H61" s="133" t="str">
        <f t="shared" ca="1" si="3"/>
        <v/>
      </c>
      <c r="I61" s="135"/>
      <c r="J61" s="135"/>
      <c r="K61" s="135"/>
      <c r="L61" s="115"/>
      <c r="M61" s="115"/>
    </row>
    <row r="62" spans="1:13" ht="24.95" customHeight="1" thickBot="1">
      <c r="A62" s="138"/>
      <c r="B62" s="139"/>
      <c r="C62" s="133" t="str">
        <f t="shared" si="0"/>
        <v/>
      </c>
      <c r="D62" s="133" t="str">
        <f t="shared" si="4"/>
        <v/>
      </c>
      <c r="E62" s="134" t="str">
        <f t="shared" si="5"/>
        <v/>
      </c>
      <c r="F62" s="133" t="str">
        <f t="shared" ca="1" si="1"/>
        <v/>
      </c>
      <c r="G62" s="133" t="str">
        <f t="shared" ca="1" si="2"/>
        <v/>
      </c>
      <c r="H62" s="133" t="str">
        <f t="shared" ca="1" si="3"/>
        <v/>
      </c>
      <c r="I62" s="135"/>
      <c r="J62" s="135"/>
      <c r="K62" s="135"/>
      <c r="L62" s="115"/>
      <c r="M62" s="115"/>
    </row>
    <row r="63" spans="1:13" ht="24.95" customHeight="1" thickBot="1">
      <c r="A63" s="138"/>
      <c r="B63" s="139"/>
      <c r="C63" s="133" t="str">
        <f t="shared" si="0"/>
        <v/>
      </c>
      <c r="D63" s="133" t="str">
        <f t="shared" si="4"/>
        <v/>
      </c>
      <c r="E63" s="134" t="str">
        <f t="shared" si="5"/>
        <v/>
      </c>
      <c r="F63" s="133" t="str">
        <f t="shared" ca="1" si="1"/>
        <v/>
      </c>
      <c r="G63" s="133" t="str">
        <f t="shared" ca="1" si="2"/>
        <v/>
      </c>
      <c r="H63" s="133" t="str">
        <f t="shared" ca="1" si="3"/>
        <v/>
      </c>
      <c r="I63" s="135"/>
      <c r="J63" s="135"/>
      <c r="K63" s="135"/>
      <c r="L63" s="115"/>
      <c r="M63" s="115"/>
    </row>
    <row r="64" spans="1:13" ht="24.95" customHeight="1" thickBot="1">
      <c r="A64" s="138"/>
      <c r="B64" s="139"/>
      <c r="C64" s="133" t="str">
        <f t="shared" si="0"/>
        <v/>
      </c>
      <c r="D64" s="133" t="str">
        <f t="shared" si="4"/>
        <v/>
      </c>
      <c r="E64" s="134" t="str">
        <f t="shared" si="5"/>
        <v/>
      </c>
      <c r="F64" s="133" t="str">
        <f t="shared" ca="1" si="1"/>
        <v/>
      </c>
      <c r="G64" s="133" t="str">
        <f t="shared" ca="1" si="2"/>
        <v/>
      </c>
      <c r="H64" s="133" t="str">
        <f t="shared" ca="1" si="3"/>
        <v/>
      </c>
      <c r="I64" s="135"/>
      <c r="J64" s="135"/>
      <c r="K64" s="135"/>
      <c r="L64" s="115"/>
      <c r="M64" s="115"/>
    </row>
    <row r="65" spans="1:13" ht="24.95" customHeight="1" thickBot="1">
      <c r="A65" s="138"/>
      <c r="B65" s="139"/>
      <c r="C65" s="133" t="str">
        <f t="shared" si="0"/>
        <v/>
      </c>
      <c r="D65" s="133" t="str">
        <f t="shared" si="4"/>
        <v/>
      </c>
      <c r="E65" s="134" t="str">
        <f t="shared" si="5"/>
        <v/>
      </c>
      <c r="F65" s="133" t="str">
        <f t="shared" ca="1" si="1"/>
        <v/>
      </c>
      <c r="G65" s="133" t="str">
        <f t="shared" ca="1" si="2"/>
        <v/>
      </c>
      <c r="H65" s="133" t="str">
        <f t="shared" ca="1" si="3"/>
        <v/>
      </c>
      <c r="I65" s="135"/>
      <c r="J65" s="135"/>
      <c r="K65" s="135"/>
      <c r="L65" s="115"/>
      <c r="M65" s="115"/>
    </row>
    <row r="66" spans="1:13" ht="24.95" customHeight="1" thickBot="1">
      <c r="A66" s="138"/>
      <c r="B66" s="139"/>
      <c r="C66" s="133" t="str">
        <f t="shared" si="0"/>
        <v/>
      </c>
      <c r="D66" s="133" t="str">
        <f t="shared" si="4"/>
        <v/>
      </c>
      <c r="E66" s="134" t="str">
        <f t="shared" si="5"/>
        <v/>
      </c>
      <c r="F66" s="133" t="str">
        <f t="shared" ca="1" si="1"/>
        <v/>
      </c>
      <c r="G66" s="133" t="str">
        <f t="shared" ca="1" si="2"/>
        <v/>
      </c>
      <c r="H66" s="133" t="str">
        <f t="shared" ca="1" si="3"/>
        <v/>
      </c>
      <c r="I66" s="135"/>
      <c r="J66" s="135"/>
      <c r="K66" s="135"/>
      <c r="L66" s="115"/>
      <c r="M66" s="115"/>
    </row>
    <row r="67" spans="1:13" ht="24.95" customHeight="1" thickBot="1">
      <c r="A67" s="138"/>
      <c r="B67" s="139"/>
      <c r="C67" s="133" t="str">
        <f t="shared" si="0"/>
        <v/>
      </c>
      <c r="D67" s="133" t="str">
        <f t="shared" si="4"/>
        <v/>
      </c>
      <c r="E67" s="134" t="str">
        <f t="shared" si="5"/>
        <v/>
      </c>
      <c r="F67" s="133" t="str">
        <f t="shared" ca="1" si="1"/>
        <v/>
      </c>
      <c r="G67" s="133" t="str">
        <f t="shared" ca="1" si="2"/>
        <v/>
      </c>
      <c r="H67" s="133" t="str">
        <f t="shared" ca="1" si="3"/>
        <v/>
      </c>
      <c r="I67" s="135"/>
      <c r="J67" s="135"/>
      <c r="K67" s="135"/>
      <c r="L67" s="115"/>
      <c r="M67" s="115"/>
    </row>
    <row r="68" spans="1:13" ht="24.95" customHeight="1" thickBot="1">
      <c r="A68" s="138"/>
      <c r="B68" s="139"/>
      <c r="C68" s="133" t="str">
        <f t="shared" si="0"/>
        <v/>
      </c>
      <c r="D68" s="133" t="str">
        <f t="shared" si="4"/>
        <v/>
      </c>
      <c r="E68" s="134" t="str">
        <f t="shared" si="5"/>
        <v/>
      </c>
      <c r="F68" s="133" t="str">
        <f t="shared" ca="1" si="1"/>
        <v/>
      </c>
      <c r="G68" s="133" t="str">
        <f t="shared" ca="1" si="2"/>
        <v/>
      </c>
      <c r="H68" s="133" t="str">
        <f t="shared" ca="1" si="3"/>
        <v/>
      </c>
      <c r="I68" s="135"/>
      <c r="J68" s="135"/>
      <c r="K68" s="135"/>
      <c r="L68" s="115"/>
      <c r="M68" s="115"/>
    </row>
    <row r="69" spans="1:13" ht="24.95" customHeight="1" thickBot="1">
      <c r="A69" s="138"/>
      <c r="B69" s="139"/>
      <c r="C69" s="133" t="str">
        <f t="shared" ref="C69:C109" si="6">IFERROR(IF(ISODD(MID(B69,13,1)),"ذكر","انثى"),"")</f>
        <v/>
      </c>
      <c r="D69" s="133" t="str">
        <f t="shared" si="4"/>
        <v/>
      </c>
      <c r="E69" s="134" t="str">
        <f t="shared" si="5"/>
        <v/>
      </c>
      <c r="F69" s="133" t="str">
        <f t="shared" ca="1" si="1"/>
        <v/>
      </c>
      <c r="G69" s="133" t="str">
        <f t="shared" ca="1" si="2"/>
        <v/>
      </c>
      <c r="H69" s="133" t="str">
        <f t="shared" ca="1" si="3"/>
        <v/>
      </c>
      <c r="I69" s="135"/>
      <c r="J69" s="135"/>
      <c r="K69" s="135"/>
      <c r="L69" s="115"/>
      <c r="M69" s="115"/>
    </row>
    <row r="70" spans="1:13" ht="24.95" customHeight="1" thickBot="1">
      <c r="A70" s="138"/>
      <c r="B70" s="139"/>
      <c r="C70" s="133" t="str">
        <f t="shared" si="6"/>
        <v/>
      </c>
      <c r="D70" s="133" t="str">
        <f t="shared" si="4"/>
        <v/>
      </c>
      <c r="E70" s="134" t="str">
        <f t="shared" si="5"/>
        <v/>
      </c>
      <c r="F70" s="133" t="str">
        <f t="shared" ref="F70:F109" ca="1" si="7">IF($E70&lt;&gt;"",DATEDIF($E70,TODAY(),"md"),"")</f>
        <v/>
      </c>
      <c r="G70" s="133" t="str">
        <f t="shared" ref="G70:G109" ca="1" si="8">IF($E70&lt;&gt;"",DATEDIF($E70,TODAY(),"ym"),"")</f>
        <v/>
      </c>
      <c r="H70" s="133" t="str">
        <f t="shared" ref="H70:H109" ca="1" si="9">IF($E70&lt;&gt;"",DATEDIF($E70,TODAY(),"y"),"")</f>
        <v/>
      </c>
      <c r="I70" s="135"/>
      <c r="J70" s="135"/>
      <c r="K70" s="135"/>
      <c r="L70" s="115"/>
      <c r="M70" s="115"/>
    </row>
    <row r="71" spans="1:13" ht="24.95" customHeight="1" thickBot="1">
      <c r="A71" s="138"/>
      <c r="B71" s="139"/>
      <c r="C71" s="133" t="str">
        <f t="shared" si="6"/>
        <v/>
      </c>
      <c r="D71" s="133" t="str">
        <f t="shared" si="4"/>
        <v/>
      </c>
      <c r="E71" s="134" t="str">
        <f t="shared" si="5"/>
        <v/>
      </c>
      <c r="F71" s="133" t="str">
        <f t="shared" ca="1" si="7"/>
        <v/>
      </c>
      <c r="G71" s="133" t="str">
        <f t="shared" ca="1" si="8"/>
        <v/>
      </c>
      <c r="H71" s="133" t="str">
        <f t="shared" ca="1" si="9"/>
        <v/>
      </c>
      <c r="I71" s="135"/>
      <c r="J71" s="135"/>
      <c r="K71" s="135"/>
      <c r="L71" s="115"/>
      <c r="M71" s="115"/>
    </row>
    <row r="72" spans="1:13" ht="24.95" customHeight="1" thickBot="1">
      <c r="A72" s="138"/>
      <c r="B72" s="139"/>
      <c r="C72" s="133" t="str">
        <f t="shared" si="6"/>
        <v/>
      </c>
      <c r="D72" s="133" t="str">
        <f t="shared" ref="D72:D109" si="10">IFERROR(VLOOKUP(MID(B72,8,2)*1,$O$5:$P$37,2,FALSE),"")</f>
        <v/>
      </c>
      <c r="E72" s="134" t="str">
        <f t="shared" ref="E72:E109" si="11">IFERROR(DATE(IF(LEFT(B72,1)*1=3,20,19)&amp;MID(B72,2,2),MID(B72,4,2),MID(B72,6,2)),"")</f>
        <v/>
      </c>
      <c r="F72" s="133" t="str">
        <f t="shared" ca="1" si="7"/>
        <v/>
      </c>
      <c r="G72" s="133" t="str">
        <f t="shared" ca="1" si="8"/>
        <v/>
      </c>
      <c r="H72" s="133" t="str">
        <f t="shared" ca="1" si="9"/>
        <v/>
      </c>
      <c r="I72" s="135"/>
      <c r="J72" s="135"/>
      <c r="K72" s="135"/>
      <c r="L72" s="115"/>
      <c r="M72" s="115"/>
    </row>
    <row r="73" spans="1:13" ht="24.95" customHeight="1" thickBot="1">
      <c r="A73" s="138"/>
      <c r="B73" s="139"/>
      <c r="C73" s="133" t="str">
        <f t="shared" si="6"/>
        <v/>
      </c>
      <c r="D73" s="133" t="str">
        <f t="shared" si="10"/>
        <v/>
      </c>
      <c r="E73" s="134" t="str">
        <f t="shared" si="11"/>
        <v/>
      </c>
      <c r="F73" s="133" t="str">
        <f t="shared" ca="1" si="7"/>
        <v/>
      </c>
      <c r="G73" s="133" t="str">
        <f t="shared" ca="1" si="8"/>
        <v/>
      </c>
      <c r="H73" s="133" t="str">
        <f t="shared" ca="1" si="9"/>
        <v/>
      </c>
      <c r="I73" s="135"/>
      <c r="J73" s="135"/>
      <c r="K73" s="135"/>
      <c r="L73" s="115"/>
      <c r="M73" s="115"/>
    </row>
    <row r="74" spans="1:13" ht="24.95" customHeight="1" thickBot="1">
      <c r="A74" s="138"/>
      <c r="B74" s="139"/>
      <c r="C74" s="133" t="str">
        <f t="shared" si="6"/>
        <v/>
      </c>
      <c r="D74" s="133" t="str">
        <f t="shared" si="10"/>
        <v/>
      </c>
      <c r="E74" s="134" t="str">
        <f t="shared" si="11"/>
        <v/>
      </c>
      <c r="F74" s="133" t="str">
        <f t="shared" ca="1" si="7"/>
        <v/>
      </c>
      <c r="G74" s="133" t="str">
        <f t="shared" ca="1" si="8"/>
        <v/>
      </c>
      <c r="H74" s="133" t="str">
        <f t="shared" ca="1" si="9"/>
        <v/>
      </c>
      <c r="I74" s="135"/>
      <c r="J74" s="135"/>
      <c r="K74" s="135"/>
      <c r="L74" s="115"/>
      <c r="M74" s="115"/>
    </row>
    <row r="75" spans="1:13" ht="24.95" customHeight="1" thickBot="1">
      <c r="A75" s="138"/>
      <c r="B75" s="139"/>
      <c r="C75" s="133" t="str">
        <f t="shared" si="6"/>
        <v/>
      </c>
      <c r="D75" s="133" t="str">
        <f t="shared" si="10"/>
        <v/>
      </c>
      <c r="E75" s="134" t="str">
        <f t="shared" si="11"/>
        <v/>
      </c>
      <c r="F75" s="133" t="str">
        <f t="shared" ca="1" si="7"/>
        <v/>
      </c>
      <c r="G75" s="133" t="str">
        <f t="shared" ca="1" si="8"/>
        <v/>
      </c>
      <c r="H75" s="133" t="str">
        <f t="shared" ca="1" si="9"/>
        <v/>
      </c>
      <c r="I75" s="135"/>
      <c r="J75" s="135"/>
      <c r="K75" s="135"/>
      <c r="L75" s="115"/>
      <c r="M75" s="115"/>
    </row>
    <row r="76" spans="1:13" ht="24.95" customHeight="1" thickBot="1">
      <c r="A76" s="138"/>
      <c r="B76" s="139"/>
      <c r="C76" s="133" t="str">
        <f t="shared" si="6"/>
        <v/>
      </c>
      <c r="D76" s="133" t="str">
        <f t="shared" si="10"/>
        <v/>
      </c>
      <c r="E76" s="134" t="str">
        <f t="shared" si="11"/>
        <v/>
      </c>
      <c r="F76" s="133" t="str">
        <f t="shared" ca="1" si="7"/>
        <v/>
      </c>
      <c r="G76" s="133" t="str">
        <f t="shared" ca="1" si="8"/>
        <v/>
      </c>
      <c r="H76" s="133" t="str">
        <f t="shared" ca="1" si="9"/>
        <v/>
      </c>
      <c r="I76" s="135"/>
      <c r="J76" s="135"/>
      <c r="K76" s="135"/>
      <c r="L76" s="115"/>
      <c r="M76" s="115"/>
    </row>
    <row r="77" spans="1:13" ht="24.95" customHeight="1" thickBot="1">
      <c r="A77" s="138"/>
      <c r="B77" s="139"/>
      <c r="C77" s="133" t="str">
        <f t="shared" si="6"/>
        <v/>
      </c>
      <c r="D77" s="133" t="str">
        <f t="shared" si="10"/>
        <v/>
      </c>
      <c r="E77" s="134" t="str">
        <f t="shared" si="11"/>
        <v/>
      </c>
      <c r="F77" s="133" t="str">
        <f t="shared" ca="1" si="7"/>
        <v/>
      </c>
      <c r="G77" s="133" t="str">
        <f t="shared" ca="1" si="8"/>
        <v/>
      </c>
      <c r="H77" s="133" t="str">
        <f t="shared" ca="1" si="9"/>
        <v/>
      </c>
      <c r="I77" s="135"/>
      <c r="J77" s="135"/>
      <c r="K77" s="135"/>
      <c r="L77" s="115"/>
      <c r="M77" s="115"/>
    </row>
    <row r="78" spans="1:13" ht="24.95" customHeight="1" thickBot="1">
      <c r="A78" s="138"/>
      <c r="B78" s="139"/>
      <c r="C78" s="133" t="str">
        <f t="shared" si="6"/>
        <v/>
      </c>
      <c r="D78" s="133" t="str">
        <f t="shared" si="10"/>
        <v/>
      </c>
      <c r="E78" s="134" t="str">
        <f t="shared" si="11"/>
        <v/>
      </c>
      <c r="F78" s="133" t="str">
        <f t="shared" ca="1" si="7"/>
        <v/>
      </c>
      <c r="G78" s="133" t="str">
        <f t="shared" ca="1" si="8"/>
        <v/>
      </c>
      <c r="H78" s="133" t="str">
        <f t="shared" ca="1" si="9"/>
        <v/>
      </c>
      <c r="I78" s="135"/>
      <c r="J78" s="135"/>
      <c r="K78" s="135"/>
      <c r="L78" s="115"/>
      <c r="M78" s="115"/>
    </row>
    <row r="79" spans="1:13" ht="24.95" customHeight="1" thickBot="1">
      <c r="A79" s="138"/>
      <c r="B79" s="139"/>
      <c r="C79" s="133" t="str">
        <f t="shared" si="6"/>
        <v/>
      </c>
      <c r="D79" s="133" t="str">
        <f t="shared" si="10"/>
        <v/>
      </c>
      <c r="E79" s="134" t="str">
        <f t="shared" si="11"/>
        <v/>
      </c>
      <c r="F79" s="133" t="str">
        <f t="shared" ca="1" si="7"/>
        <v/>
      </c>
      <c r="G79" s="133" t="str">
        <f t="shared" ca="1" si="8"/>
        <v/>
      </c>
      <c r="H79" s="133" t="str">
        <f t="shared" ca="1" si="9"/>
        <v/>
      </c>
      <c r="I79" s="135"/>
      <c r="J79" s="135"/>
      <c r="K79" s="135"/>
      <c r="L79" s="115"/>
      <c r="M79" s="115"/>
    </row>
    <row r="80" spans="1:13" ht="24.95" customHeight="1" thickBot="1">
      <c r="A80" s="138"/>
      <c r="B80" s="139"/>
      <c r="C80" s="133" t="str">
        <f t="shared" si="6"/>
        <v/>
      </c>
      <c r="D80" s="133" t="str">
        <f t="shared" si="10"/>
        <v/>
      </c>
      <c r="E80" s="134" t="str">
        <f t="shared" si="11"/>
        <v/>
      </c>
      <c r="F80" s="133" t="str">
        <f t="shared" ca="1" si="7"/>
        <v/>
      </c>
      <c r="G80" s="133" t="str">
        <f t="shared" ca="1" si="8"/>
        <v/>
      </c>
      <c r="H80" s="133" t="str">
        <f t="shared" ca="1" si="9"/>
        <v/>
      </c>
      <c r="I80" s="135"/>
      <c r="J80" s="135"/>
      <c r="K80" s="135"/>
      <c r="L80" s="115"/>
      <c r="M80" s="115"/>
    </row>
    <row r="81" spans="1:13" ht="24.95" customHeight="1" thickBot="1">
      <c r="A81" s="138"/>
      <c r="B81" s="139"/>
      <c r="C81" s="133" t="str">
        <f t="shared" si="6"/>
        <v/>
      </c>
      <c r="D81" s="133" t="str">
        <f t="shared" si="10"/>
        <v/>
      </c>
      <c r="E81" s="134" t="str">
        <f t="shared" si="11"/>
        <v/>
      </c>
      <c r="F81" s="133" t="str">
        <f t="shared" ca="1" si="7"/>
        <v/>
      </c>
      <c r="G81" s="133" t="str">
        <f t="shared" ca="1" si="8"/>
        <v/>
      </c>
      <c r="H81" s="133" t="str">
        <f t="shared" ca="1" si="9"/>
        <v/>
      </c>
      <c r="I81" s="135"/>
      <c r="J81" s="135"/>
      <c r="K81" s="135"/>
      <c r="L81" s="115"/>
      <c r="M81" s="115"/>
    </row>
    <row r="82" spans="1:13" ht="24.95" customHeight="1" thickBot="1">
      <c r="A82" s="138"/>
      <c r="B82" s="139"/>
      <c r="C82" s="133" t="str">
        <f t="shared" si="6"/>
        <v/>
      </c>
      <c r="D82" s="133" t="str">
        <f t="shared" si="10"/>
        <v/>
      </c>
      <c r="E82" s="134" t="str">
        <f t="shared" si="11"/>
        <v/>
      </c>
      <c r="F82" s="133" t="str">
        <f t="shared" ca="1" si="7"/>
        <v/>
      </c>
      <c r="G82" s="133" t="str">
        <f t="shared" ca="1" si="8"/>
        <v/>
      </c>
      <c r="H82" s="133" t="str">
        <f t="shared" ca="1" si="9"/>
        <v/>
      </c>
      <c r="I82" s="135"/>
      <c r="J82" s="135"/>
      <c r="K82" s="135"/>
      <c r="L82" s="115"/>
      <c r="M82" s="115"/>
    </row>
    <row r="83" spans="1:13" ht="24.95" customHeight="1" thickBot="1">
      <c r="A83" s="138"/>
      <c r="B83" s="139"/>
      <c r="C83" s="133" t="str">
        <f t="shared" si="6"/>
        <v/>
      </c>
      <c r="D83" s="133" t="str">
        <f t="shared" si="10"/>
        <v/>
      </c>
      <c r="E83" s="134" t="str">
        <f t="shared" si="11"/>
        <v/>
      </c>
      <c r="F83" s="133" t="str">
        <f t="shared" ca="1" si="7"/>
        <v/>
      </c>
      <c r="G83" s="133" t="str">
        <f t="shared" ca="1" si="8"/>
        <v/>
      </c>
      <c r="H83" s="133" t="str">
        <f t="shared" ca="1" si="9"/>
        <v/>
      </c>
      <c r="I83" s="135"/>
      <c r="J83" s="135"/>
      <c r="K83" s="135"/>
      <c r="L83" s="115"/>
      <c r="M83" s="115"/>
    </row>
    <row r="84" spans="1:13" ht="24.95" customHeight="1" thickBot="1">
      <c r="A84" s="138"/>
      <c r="B84" s="139"/>
      <c r="C84" s="133" t="str">
        <f t="shared" si="6"/>
        <v/>
      </c>
      <c r="D84" s="133" t="str">
        <f t="shared" si="10"/>
        <v/>
      </c>
      <c r="E84" s="134" t="str">
        <f t="shared" si="11"/>
        <v/>
      </c>
      <c r="F84" s="133" t="str">
        <f t="shared" ca="1" si="7"/>
        <v/>
      </c>
      <c r="G84" s="133" t="str">
        <f t="shared" ca="1" si="8"/>
        <v/>
      </c>
      <c r="H84" s="133" t="str">
        <f t="shared" ca="1" si="9"/>
        <v/>
      </c>
      <c r="I84" s="135"/>
      <c r="J84" s="135"/>
      <c r="K84" s="135"/>
      <c r="L84" s="115"/>
      <c r="M84" s="115"/>
    </row>
    <row r="85" spans="1:13" ht="24.95" customHeight="1" thickBot="1">
      <c r="A85" s="138"/>
      <c r="B85" s="139"/>
      <c r="C85" s="133" t="str">
        <f t="shared" si="6"/>
        <v/>
      </c>
      <c r="D85" s="133" t="str">
        <f t="shared" si="10"/>
        <v/>
      </c>
      <c r="E85" s="134" t="str">
        <f t="shared" si="11"/>
        <v/>
      </c>
      <c r="F85" s="133" t="str">
        <f t="shared" ca="1" si="7"/>
        <v/>
      </c>
      <c r="G85" s="133" t="str">
        <f t="shared" ca="1" si="8"/>
        <v/>
      </c>
      <c r="H85" s="133" t="str">
        <f t="shared" ca="1" si="9"/>
        <v/>
      </c>
      <c r="I85" s="135"/>
      <c r="J85" s="135"/>
      <c r="K85" s="135"/>
      <c r="L85" s="115"/>
      <c r="M85" s="115"/>
    </row>
    <row r="86" spans="1:13" ht="24.95" customHeight="1" thickBot="1">
      <c r="A86" s="138"/>
      <c r="B86" s="139"/>
      <c r="C86" s="133" t="str">
        <f t="shared" si="6"/>
        <v/>
      </c>
      <c r="D86" s="133" t="str">
        <f t="shared" si="10"/>
        <v/>
      </c>
      <c r="E86" s="134" t="str">
        <f t="shared" si="11"/>
        <v/>
      </c>
      <c r="F86" s="133" t="str">
        <f t="shared" ca="1" si="7"/>
        <v/>
      </c>
      <c r="G86" s="133" t="str">
        <f t="shared" ca="1" si="8"/>
        <v/>
      </c>
      <c r="H86" s="133" t="str">
        <f t="shared" ca="1" si="9"/>
        <v/>
      </c>
      <c r="I86" s="135"/>
      <c r="J86" s="135"/>
      <c r="K86" s="135"/>
      <c r="L86" s="115"/>
      <c r="M86" s="115"/>
    </row>
    <row r="87" spans="1:13" ht="24.95" customHeight="1" thickBot="1">
      <c r="A87" s="138"/>
      <c r="B87" s="139"/>
      <c r="C87" s="133" t="str">
        <f t="shared" si="6"/>
        <v/>
      </c>
      <c r="D87" s="133" t="str">
        <f t="shared" si="10"/>
        <v/>
      </c>
      <c r="E87" s="134" t="str">
        <f t="shared" si="11"/>
        <v/>
      </c>
      <c r="F87" s="133" t="str">
        <f t="shared" ca="1" si="7"/>
        <v/>
      </c>
      <c r="G87" s="133" t="str">
        <f t="shared" ca="1" si="8"/>
        <v/>
      </c>
      <c r="H87" s="133" t="str">
        <f t="shared" ca="1" si="9"/>
        <v/>
      </c>
      <c r="I87" s="135"/>
      <c r="J87" s="135"/>
      <c r="K87" s="135"/>
      <c r="L87" s="115"/>
      <c r="M87" s="115"/>
    </row>
    <row r="88" spans="1:13" ht="24.95" customHeight="1" thickBot="1">
      <c r="A88" s="138"/>
      <c r="B88" s="139"/>
      <c r="C88" s="133" t="str">
        <f t="shared" si="6"/>
        <v/>
      </c>
      <c r="D88" s="133" t="str">
        <f t="shared" si="10"/>
        <v/>
      </c>
      <c r="E88" s="134" t="str">
        <f t="shared" si="11"/>
        <v/>
      </c>
      <c r="F88" s="133" t="str">
        <f t="shared" ca="1" si="7"/>
        <v/>
      </c>
      <c r="G88" s="133" t="str">
        <f t="shared" ca="1" si="8"/>
        <v/>
      </c>
      <c r="H88" s="133" t="str">
        <f t="shared" ca="1" si="9"/>
        <v/>
      </c>
      <c r="I88" s="135"/>
      <c r="J88" s="135"/>
      <c r="K88" s="135"/>
      <c r="L88" s="115"/>
      <c r="M88" s="115"/>
    </row>
    <row r="89" spans="1:13" ht="24.95" customHeight="1" thickBot="1">
      <c r="A89" s="138"/>
      <c r="B89" s="139"/>
      <c r="C89" s="133" t="str">
        <f t="shared" si="6"/>
        <v/>
      </c>
      <c r="D89" s="133" t="str">
        <f t="shared" si="10"/>
        <v/>
      </c>
      <c r="E89" s="134" t="str">
        <f t="shared" si="11"/>
        <v/>
      </c>
      <c r="F89" s="133" t="str">
        <f t="shared" ca="1" si="7"/>
        <v/>
      </c>
      <c r="G89" s="133" t="str">
        <f t="shared" ca="1" si="8"/>
        <v/>
      </c>
      <c r="H89" s="133" t="str">
        <f t="shared" ca="1" si="9"/>
        <v/>
      </c>
      <c r="I89" s="135"/>
      <c r="J89" s="135"/>
      <c r="K89" s="135"/>
      <c r="L89" s="115"/>
      <c r="M89" s="115"/>
    </row>
    <row r="90" spans="1:13" ht="24.95" customHeight="1" thickBot="1">
      <c r="A90" s="138"/>
      <c r="B90" s="139"/>
      <c r="C90" s="133" t="str">
        <f t="shared" si="6"/>
        <v/>
      </c>
      <c r="D90" s="133" t="str">
        <f t="shared" si="10"/>
        <v/>
      </c>
      <c r="E90" s="134" t="str">
        <f t="shared" si="11"/>
        <v/>
      </c>
      <c r="F90" s="133" t="str">
        <f t="shared" ca="1" si="7"/>
        <v/>
      </c>
      <c r="G90" s="133" t="str">
        <f t="shared" ca="1" si="8"/>
        <v/>
      </c>
      <c r="H90" s="133" t="str">
        <f t="shared" ca="1" si="9"/>
        <v/>
      </c>
      <c r="I90" s="135"/>
      <c r="J90" s="135"/>
      <c r="K90" s="135"/>
      <c r="L90" s="115"/>
      <c r="M90" s="115"/>
    </row>
    <row r="91" spans="1:13" ht="24.95" customHeight="1" thickBot="1">
      <c r="A91" s="138"/>
      <c r="B91" s="139"/>
      <c r="C91" s="133" t="str">
        <f t="shared" si="6"/>
        <v/>
      </c>
      <c r="D91" s="133" t="str">
        <f t="shared" si="10"/>
        <v/>
      </c>
      <c r="E91" s="134" t="str">
        <f t="shared" si="11"/>
        <v/>
      </c>
      <c r="F91" s="133" t="str">
        <f t="shared" ca="1" si="7"/>
        <v/>
      </c>
      <c r="G91" s="133" t="str">
        <f t="shared" ca="1" si="8"/>
        <v/>
      </c>
      <c r="H91" s="133" t="str">
        <f t="shared" ca="1" si="9"/>
        <v/>
      </c>
      <c r="I91" s="135"/>
      <c r="J91" s="135"/>
      <c r="K91" s="135"/>
      <c r="L91" s="115"/>
      <c r="M91" s="115"/>
    </row>
    <row r="92" spans="1:13" ht="24.95" customHeight="1" thickBot="1">
      <c r="A92" s="138"/>
      <c r="B92" s="139"/>
      <c r="C92" s="133" t="str">
        <f t="shared" si="6"/>
        <v/>
      </c>
      <c r="D92" s="133" t="str">
        <f t="shared" si="10"/>
        <v/>
      </c>
      <c r="E92" s="134" t="str">
        <f t="shared" si="11"/>
        <v/>
      </c>
      <c r="F92" s="133" t="str">
        <f t="shared" ca="1" si="7"/>
        <v/>
      </c>
      <c r="G92" s="133" t="str">
        <f t="shared" ca="1" si="8"/>
        <v/>
      </c>
      <c r="H92" s="133" t="str">
        <f t="shared" ca="1" si="9"/>
        <v/>
      </c>
      <c r="I92" s="135"/>
      <c r="J92" s="135"/>
      <c r="K92" s="135"/>
      <c r="L92" s="115"/>
      <c r="M92" s="115"/>
    </row>
    <row r="93" spans="1:13" ht="24.95" customHeight="1" thickBot="1">
      <c r="A93" s="138"/>
      <c r="B93" s="139"/>
      <c r="C93" s="133" t="str">
        <f t="shared" si="6"/>
        <v/>
      </c>
      <c r="D93" s="133" t="str">
        <f t="shared" si="10"/>
        <v/>
      </c>
      <c r="E93" s="134" t="str">
        <f t="shared" si="11"/>
        <v/>
      </c>
      <c r="F93" s="133" t="str">
        <f t="shared" ca="1" si="7"/>
        <v/>
      </c>
      <c r="G93" s="133" t="str">
        <f t="shared" ca="1" si="8"/>
        <v/>
      </c>
      <c r="H93" s="133" t="str">
        <f t="shared" ca="1" si="9"/>
        <v/>
      </c>
      <c r="I93" s="135"/>
      <c r="J93" s="135"/>
      <c r="K93" s="135"/>
      <c r="L93" s="115"/>
      <c r="M93" s="115"/>
    </row>
    <row r="94" spans="1:13" ht="24.95" customHeight="1" thickBot="1">
      <c r="A94" s="138"/>
      <c r="B94" s="139"/>
      <c r="C94" s="133" t="str">
        <f t="shared" si="6"/>
        <v/>
      </c>
      <c r="D94" s="133" t="str">
        <f t="shared" si="10"/>
        <v/>
      </c>
      <c r="E94" s="134" t="str">
        <f t="shared" si="11"/>
        <v/>
      </c>
      <c r="F94" s="133" t="str">
        <f t="shared" ca="1" si="7"/>
        <v/>
      </c>
      <c r="G94" s="133" t="str">
        <f t="shared" ca="1" si="8"/>
        <v/>
      </c>
      <c r="H94" s="133" t="str">
        <f t="shared" ca="1" si="9"/>
        <v/>
      </c>
      <c r="I94" s="135"/>
      <c r="J94" s="135"/>
      <c r="K94" s="135"/>
      <c r="L94" s="115"/>
      <c r="M94" s="115"/>
    </row>
    <row r="95" spans="1:13" ht="24.95" customHeight="1" thickBot="1">
      <c r="A95" s="138"/>
      <c r="B95" s="139"/>
      <c r="C95" s="133" t="str">
        <f t="shared" si="6"/>
        <v/>
      </c>
      <c r="D95" s="133" t="str">
        <f t="shared" si="10"/>
        <v/>
      </c>
      <c r="E95" s="134" t="str">
        <f t="shared" si="11"/>
        <v/>
      </c>
      <c r="F95" s="133" t="str">
        <f t="shared" ca="1" si="7"/>
        <v/>
      </c>
      <c r="G95" s="133" t="str">
        <f t="shared" ca="1" si="8"/>
        <v/>
      </c>
      <c r="H95" s="133" t="str">
        <f t="shared" ca="1" si="9"/>
        <v/>
      </c>
      <c r="I95" s="135"/>
      <c r="J95" s="135"/>
      <c r="K95" s="135"/>
      <c r="L95" s="115"/>
      <c r="M95" s="115"/>
    </row>
    <row r="96" spans="1:13" ht="24.95" customHeight="1" thickBot="1">
      <c r="A96" s="138"/>
      <c r="B96" s="139"/>
      <c r="C96" s="133" t="str">
        <f t="shared" si="6"/>
        <v/>
      </c>
      <c r="D96" s="133" t="str">
        <f t="shared" si="10"/>
        <v/>
      </c>
      <c r="E96" s="134" t="str">
        <f t="shared" si="11"/>
        <v/>
      </c>
      <c r="F96" s="133" t="str">
        <f t="shared" ca="1" si="7"/>
        <v/>
      </c>
      <c r="G96" s="133" t="str">
        <f t="shared" ca="1" si="8"/>
        <v/>
      </c>
      <c r="H96" s="133" t="str">
        <f t="shared" ca="1" si="9"/>
        <v/>
      </c>
      <c r="I96" s="135"/>
      <c r="J96" s="135"/>
      <c r="K96" s="135"/>
      <c r="L96" s="115"/>
      <c r="M96" s="115"/>
    </row>
    <row r="97" spans="1:13" ht="24.95" customHeight="1" thickBot="1">
      <c r="A97" s="138"/>
      <c r="B97" s="139"/>
      <c r="C97" s="133" t="str">
        <f t="shared" si="6"/>
        <v/>
      </c>
      <c r="D97" s="133" t="str">
        <f t="shared" si="10"/>
        <v/>
      </c>
      <c r="E97" s="134" t="str">
        <f t="shared" si="11"/>
        <v/>
      </c>
      <c r="F97" s="133" t="str">
        <f t="shared" ca="1" si="7"/>
        <v/>
      </c>
      <c r="G97" s="133" t="str">
        <f t="shared" ca="1" si="8"/>
        <v/>
      </c>
      <c r="H97" s="133" t="str">
        <f t="shared" ca="1" si="9"/>
        <v/>
      </c>
      <c r="I97" s="135"/>
      <c r="J97" s="135"/>
      <c r="K97" s="135"/>
      <c r="L97" s="115"/>
      <c r="M97" s="115"/>
    </row>
    <row r="98" spans="1:13" ht="24.95" customHeight="1" thickBot="1">
      <c r="A98" s="138"/>
      <c r="B98" s="139"/>
      <c r="C98" s="133" t="str">
        <f t="shared" si="6"/>
        <v/>
      </c>
      <c r="D98" s="133" t="str">
        <f t="shared" si="10"/>
        <v/>
      </c>
      <c r="E98" s="134" t="str">
        <f t="shared" si="11"/>
        <v/>
      </c>
      <c r="F98" s="133" t="str">
        <f t="shared" ca="1" si="7"/>
        <v/>
      </c>
      <c r="G98" s="133" t="str">
        <f t="shared" ca="1" si="8"/>
        <v/>
      </c>
      <c r="H98" s="133" t="str">
        <f t="shared" ca="1" si="9"/>
        <v/>
      </c>
      <c r="I98" s="135"/>
      <c r="J98" s="135"/>
      <c r="K98" s="135"/>
      <c r="L98" s="115"/>
      <c r="M98" s="115"/>
    </row>
    <row r="99" spans="1:13" ht="24.95" customHeight="1" thickBot="1">
      <c r="A99" s="138"/>
      <c r="B99" s="139"/>
      <c r="C99" s="133" t="str">
        <f t="shared" si="6"/>
        <v/>
      </c>
      <c r="D99" s="133" t="str">
        <f t="shared" si="10"/>
        <v/>
      </c>
      <c r="E99" s="134" t="str">
        <f t="shared" si="11"/>
        <v/>
      </c>
      <c r="F99" s="133" t="str">
        <f t="shared" ca="1" si="7"/>
        <v/>
      </c>
      <c r="G99" s="133" t="str">
        <f t="shared" ca="1" si="8"/>
        <v/>
      </c>
      <c r="H99" s="133" t="str">
        <f t="shared" ca="1" si="9"/>
        <v/>
      </c>
      <c r="I99" s="135"/>
      <c r="J99" s="135"/>
      <c r="K99" s="135"/>
      <c r="L99" s="115"/>
      <c r="M99" s="115"/>
    </row>
    <row r="100" spans="1:13" ht="24.95" customHeight="1" thickBot="1">
      <c r="A100" s="138"/>
      <c r="B100" s="139"/>
      <c r="C100" s="133" t="str">
        <f t="shared" si="6"/>
        <v/>
      </c>
      <c r="D100" s="133" t="str">
        <f t="shared" si="10"/>
        <v/>
      </c>
      <c r="E100" s="134" t="str">
        <f t="shared" si="11"/>
        <v/>
      </c>
      <c r="F100" s="133" t="str">
        <f t="shared" ca="1" si="7"/>
        <v/>
      </c>
      <c r="G100" s="133" t="str">
        <f t="shared" ca="1" si="8"/>
        <v/>
      </c>
      <c r="H100" s="133" t="str">
        <f t="shared" ca="1" si="9"/>
        <v/>
      </c>
      <c r="I100" s="135"/>
      <c r="J100" s="135"/>
      <c r="K100" s="135"/>
      <c r="L100" s="115"/>
      <c r="M100" s="115"/>
    </row>
    <row r="101" spans="1:13" ht="24.95" customHeight="1" thickBot="1">
      <c r="A101" s="138"/>
      <c r="B101" s="139"/>
      <c r="C101" s="133" t="str">
        <f t="shared" si="6"/>
        <v/>
      </c>
      <c r="D101" s="133" t="str">
        <f t="shared" si="10"/>
        <v/>
      </c>
      <c r="E101" s="134" t="str">
        <f t="shared" si="11"/>
        <v/>
      </c>
      <c r="F101" s="133" t="str">
        <f t="shared" ca="1" si="7"/>
        <v/>
      </c>
      <c r="G101" s="133" t="str">
        <f t="shared" ca="1" si="8"/>
        <v/>
      </c>
      <c r="H101" s="133" t="str">
        <f t="shared" ca="1" si="9"/>
        <v/>
      </c>
      <c r="I101" s="135"/>
      <c r="J101" s="135"/>
      <c r="K101" s="135"/>
      <c r="L101" s="115"/>
      <c r="M101" s="115"/>
    </row>
    <row r="102" spans="1:13" ht="24.95" customHeight="1" thickBot="1">
      <c r="A102" s="138"/>
      <c r="B102" s="139"/>
      <c r="C102" s="133" t="str">
        <f t="shared" si="6"/>
        <v/>
      </c>
      <c r="D102" s="133" t="str">
        <f t="shared" si="10"/>
        <v/>
      </c>
      <c r="E102" s="134" t="str">
        <f t="shared" si="11"/>
        <v/>
      </c>
      <c r="F102" s="133" t="str">
        <f t="shared" ca="1" si="7"/>
        <v/>
      </c>
      <c r="G102" s="133" t="str">
        <f t="shared" ca="1" si="8"/>
        <v/>
      </c>
      <c r="H102" s="133" t="str">
        <f t="shared" ca="1" si="9"/>
        <v/>
      </c>
      <c r="I102" s="135"/>
      <c r="J102" s="135"/>
      <c r="K102" s="135"/>
      <c r="L102" s="115"/>
      <c r="M102" s="115"/>
    </row>
    <row r="103" spans="1:13" ht="24.95" customHeight="1" thickBot="1">
      <c r="A103" s="138"/>
      <c r="B103" s="139"/>
      <c r="C103" s="133" t="str">
        <f t="shared" si="6"/>
        <v/>
      </c>
      <c r="D103" s="133" t="str">
        <f t="shared" si="10"/>
        <v/>
      </c>
      <c r="E103" s="134" t="str">
        <f t="shared" si="11"/>
        <v/>
      </c>
      <c r="F103" s="133" t="str">
        <f t="shared" ca="1" si="7"/>
        <v/>
      </c>
      <c r="G103" s="133" t="str">
        <f t="shared" ca="1" si="8"/>
        <v/>
      </c>
      <c r="H103" s="133" t="str">
        <f t="shared" ca="1" si="9"/>
        <v/>
      </c>
      <c r="I103" s="135"/>
      <c r="J103" s="135"/>
      <c r="K103" s="135"/>
      <c r="L103" s="115"/>
      <c r="M103" s="115"/>
    </row>
    <row r="104" spans="1:13" ht="24.95" customHeight="1" thickBot="1">
      <c r="A104" s="138"/>
      <c r="B104" s="139"/>
      <c r="C104" s="133" t="str">
        <f t="shared" si="6"/>
        <v/>
      </c>
      <c r="D104" s="133" t="str">
        <f t="shared" si="10"/>
        <v/>
      </c>
      <c r="E104" s="134" t="str">
        <f t="shared" si="11"/>
        <v/>
      </c>
      <c r="F104" s="133" t="str">
        <f t="shared" ca="1" si="7"/>
        <v/>
      </c>
      <c r="G104" s="133" t="str">
        <f t="shared" ca="1" si="8"/>
        <v/>
      </c>
      <c r="H104" s="133" t="str">
        <f t="shared" ca="1" si="9"/>
        <v/>
      </c>
      <c r="I104" s="135"/>
      <c r="J104" s="135"/>
      <c r="K104" s="135"/>
      <c r="L104" s="115"/>
      <c r="M104" s="115"/>
    </row>
    <row r="105" spans="1:13" ht="24.95" customHeight="1" thickBot="1">
      <c r="A105" s="138"/>
      <c r="B105" s="139"/>
      <c r="C105" s="133" t="str">
        <f t="shared" si="6"/>
        <v/>
      </c>
      <c r="D105" s="133" t="str">
        <f t="shared" si="10"/>
        <v/>
      </c>
      <c r="E105" s="134" t="str">
        <f t="shared" si="11"/>
        <v/>
      </c>
      <c r="F105" s="133" t="str">
        <f t="shared" ca="1" si="7"/>
        <v/>
      </c>
      <c r="G105" s="133" t="str">
        <f t="shared" ca="1" si="8"/>
        <v/>
      </c>
      <c r="H105" s="133" t="str">
        <f t="shared" ca="1" si="9"/>
        <v/>
      </c>
      <c r="I105" s="135"/>
      <c r="J105" s="135"/>
      <c r="K105" s="135"/>
      <c r="L105" s="115"/>
      <c r="M105" s="115"/>
    </row>
    <row r="106" spans="1:13" ht="24.95" customHeight="1" thickBot="1">
      <c r="A106" s="138"/>
      <c r="B106" s="139"/>
      <c r="C106" s="133" t="str">
        <f t="shared" si="6"/>
        <v/>
      </c>
      <c r="D106" s="133" t="str">
        <f t="shared" si="10"/>
        <v/>
      </c>
      <c r="E106" s="134" t="str">
        <f t="shared" si="11"/>
        <v/>
      </c>
      <c r="F106" s="133" t="str">
        <f t="shared" ca="1" si="7"/>
        <v/>
      </c>
      <c r="G106" s="133" t="str">
        <f t="shared" ca="1" si="8"/>
        <v/>
      </c>
      <c r="H106" s="133" t="str">
        <f t="shared" ca="1" si="9"/>
        <v/>
      </c>
      <c r="I106" s="135"/>
      <c r="J106" s="135"/>
      <c r="K106" s="135"/>
      <c r="L106" s="115"/>
      <c r="M106" s="115"/>
    </row>
    <row r="107" spans="1:13" ht="24.95" customHeight="1" thickBot="1">
      <c r="A107" s="138"/>
      <c r="B107" s="139"/>
      <c r="C107" s="133" t="str">
        <f t="shared" si="6"/>
        <v/>
      </c>
      <c r="D107" s="133" t="str">
        <f t="shared" si="10"/>
        <v/>
      </c>
      <c r="E107" s="134" t="str">
        <f t="shared" si="11"/>
        <v/>
      </c>
      <c r="F107" s="133" t="str">
        <f t="shared" ca="1" si="7"/>
        <v/>
      </c>
      <c r="G107" s="133" t="str">
        <f t="shared" ca="1" si="8"/>
        <v/>
      </c>
      <c r="H107" s="133" t="str">
        <f t="shared" ca="1" si="9"/>
        <v/>
      </c>
      <c r="I107" s="135"/>
      <c r="J107" s="135"/>
      <c r="K107" s="135"/>
      <c r="L107" s="115"/>
      <c r="M107" s="115"/>
    </row>
    <row r="108" spans="1:13" ht="24.95" customHeight="1" thickBot="1">
      <c r="A108" s="138"/>
      <c r="B108" s="139"/>
      <c r="C108" s="133" t="str">
        <f t="shared" si="6"/>
        <v/>
      </c>
      <c r="D108" s="133" t="str">
        <f t="shared" si="10"/>
        <v/>
      </c>
      <c r="E108" s="134" t="str">
        <f t="shared" si="11"/>
        <v/>
      </c>
      <c r="F108" s="133" t="str">
        <f t="shared" ca="1" si="7"/>
        <v/>
      </c>
      <c r="G108" s="133" t="str">
        <f t="shared" ca="1" si="8"/>
        <v/>
      </c>
      <c r="H108" s="133" t="str">
        <f t="shared" ca="1" si="9"/>
        <v/>
      </c>
      <c r="I108" s="135"/>
      <c r="J108" s="135"/>
      <c r="K108" s="135"/>
      <c r="L108" s="115"/>
      <c r="M108" s="115"/>
    </row>
    <row r="109" spans="1:13" ht="24.95" customHeight="1" thickBot="1">
      <c r="A109" s="138"/>
      <c r="B109" s="139"/>
      <c r="C109" s="133" t="str">
        <f t="shared" si="6"/>
        <v/>
      </c>
      <c r="D109" s="133" t="str">
        <f t="shared" si="10"/>
        <v/>
      </c>
      <c r="E109" s="134" t="str">
        <f t="shared" si="11"/>
        <v/>
      </c>
      <c r="F109" s="133" t="str">
        <f t="shared" ca="1" si="7"/>
        <v/>
      </c>
      <c r="G109" s="133" t="str">
        <f t="shared" ca="1" si="8"/>
        <v/>
      </c>
      <c r="H109" s="133" t="str">
        <f t="shared" ca="1" si="9"/>
        <v/>
      </c>
      <c r="I109" s="135"/>
      <c r="J109" s="135"/>
      <c r="K109" s="135"/>
      <c r="L109" s="115"/>
      <c r="M109" s="115"/>
    </row>
  </sheetData>
  <mergeCells count="3">
    <mergeCell ref="A2:E3"/>
    <mergeCell ref="F3:H3"/>
    <mergeCell ref="T4:U4"/>
  </mergeCells>
  <hyperlinks>
    <hyperlink ref="U5" r:id="rId1" tooltip="محافظة القاهرة" display="https://ar.wikipedia.org/wiki/%D9%85%D8%AD%D8%A7%D9%81%D8%B8%D8%A9_%D8%A7%D9%84%D9%82%D8%A7%D9%87%D8%B1%D8%A9"/>
    <hyperlink ref="U29" r:id="rId2" tooltip="محافظة مطروح" display="https://ar.wikipedia.org/wiki/%D9%85%D8%AD%D8%A7%D9%81%D8%B8%D8%A9_%D9%85%D8%B7%D8%B1%D9%88%D8%AD"/>
    <hyperlink ref="P5" r:id="rId3" tooltip="محافظة القاهرة" display="https://ar.wikipedia.org/wiki/%D9%85%D8%AD%D8%A7%D9%81%D8%B8%D8%A9_%D8%A7%D9%84%D9%82%D8%A7%D9%87%D8%B1%D8%A9"/>
    <hyperlink ref="P29" r:id="rId4" tooltip="محافظة مطروح" display="https://ar.wikipedia.org/wiki/%D9%85%D8%AD%D8%A7%D9%81%D8%B8%D8%A9_%D9%85%D8%B7%D8%B1%D9%88%D8%AD"/>
  </hyperlinks>
  <pageMargins left="0.7" right="0.7" top="0.75" bottom="0.75" header="0.3" footer="0.3"/>
  <pageSetup paperSize="9" orientation="portrait" horizontalDpi="100" verticalDpi="100"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8"/>
  <sheetViews>
    <sheetView rightToLeft="1" view="pageBreakPreview" zoomScale="160" zoomScaleSheetLayoutView="160" workbookViewId="0">
      <selection activeCell="E7" sqref="E7"/>
    </sheetView>
  </sheetViews>
  <sheetFormatPr defaultRowHeight="14.25"/>
  <cols>
    <col min="1" max="1" width="16.375" style="4" customWidth="1"/>
    <col min="2" max="2" width="1.5" style="4" customWidth="1"/>
    <col min="3" max="3" width="18.5" style="4" customWidth="1"/>
    <col min="4" max="4" width="2.25" style="4" customWidth="1"/>
    <col min="5" max="5" width="43.25" style="4" customWidth="1"/>
    <col min="6" max="6" width="2.25" style="4" customWidth="1"/>
    <col min="7" max="7" width="18.875" style="4" hidden="1" customWidth="1"/>
    <col min="8" max="12" width="9" style="4"/>
  </cols>
  <sheetData>
    <row r="2" spans="1:8" ht="40.5" customHeight="1">
      <c r="A2" s="209" t="s">
        <v>88</v>
      </c>
      <c r="B2" s="209"/>
      <c r="C2" s="209"/>
      <c r="D2" s="209"/>
      <c r="E2" s="209"/>
      <c r="F2" s="209"/>
      <c r="G2" s="147"/>
      <c r="H2" s="140"/>
    </row>
    <row r="3" spans="1:8" ht="19.5" customHeight="1">
      <c r="A3" s="146"/>
      <c r="B3" s="146"/>
      <c r="C3" s="146"/>
      <c r="D3" s="146"/>
      <c r="E3" s="146"/>
      <c r="F3" s="146"/>
      <c r="G3" s="146"/>
      <c r="H3" s="140"/>
    </row>
    <row r="4" spans="1:8" ht="69" customHeight="1">
      <c r="A4" s="144"/>
      <c r="B4" s="144"/>
      <c r="C4" s="145" t="s">
        <v>83</v>
      </c>
      <c r="D4" s="145"/>
      <c r="E4" s="145" t="s">
        <v>84</v>
      </c>
      <c r="F4" s="145"/>
    </row>
    <row r="5" spans="1:8" ht="45.75" customHeight="1">
      <c r="A5" s="148" t="s">
        <v>8</v>
      </c>
      <c r="B5" s="7"/>
      <c r="C5" s="149">
        <v>4200</v>
      </c>
      <c r="D5" s="149"/>
      <c r="E5" s="149" t="s">
        <v>82</v>
      </c>
      <c r="F5" s="145"/>
    </row>
    <row r="6" spans="1:8" ht="45.75" customHeight="1">
      <c r="A6" s="148" t="s">
        <v>85</v>
      </c>
      <c r="B6" s="7"/>
      <c r="C6" s="149">
        <v>176</v>
      </c>
      <c r="D6" s="149"/>
      <c r="E6" s="149" t="s">
        <v>87</v>
      </c>
      <c r="F6" s="145"/>
    </row>
    <row r="7" spans="1:8" ht="45.75" customHeight="1">
      <c r="A7" s="148" t="s">
        <v>86</v>
      </c>
      <c r="B7" s="7"/>
      <c r="C7" s="149">
        <v>1</v>
      </c>
      <c r="D7" s="149"/>
      <c r="E7" s="149" t="s">
        <v>89</v>
      </c>
      <c r="F7" s="145"/>
    </row>
    <row r="8" spans="1:8" ht="33">
      <c r="A8" s="145"/>
      <c r="B8" s="145"/>
      <c r="C8" s="145"/>
      <c r="D8" s="145"/>
      <c r="E8" s="145"/>
      <c r="F8" s="145"/>
    </row>
  </sheetData>
  <mergeCells count="1">
    <mergeCell ref="A2:F2"/>
  </mergeCells>
  <pageMargins left="0.70866141732283472" right="0.70866141732283472" top="0.74803149606299213" bottom="0.74803149606299213" header="0.31496062992125984" footer="0.31496062992125984"/>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rightToLeft="1" view="pageBreakPreview" topLeftCell="A13" zoomScale="205" zoomScaleNormal="100" zoomScaleSheetLayoutView="205" workbookViewId="0">
      <selection activeCell="A8" sqref="A8"/>
    </sheetView>
  </sheetViews>
  <sheetFormatPr defaultRowHeight="15.75"/>
  <cols>
    <col min="1" max="1" width="28.375" style="4" customWidth="1"/>
    <col min="2" max="2" width="3.5" style="4" customWidth="1"/>
    <col min="3" max="3" width="11.75" style="4" customWidth="1"/>
    <col min="4" max="4" width="30" style="4" customWidth="1"/>
    <col min="5" max="5" width="4.25" customWidth="1"/>
    <col min="6" max="6" width="11.25" customWidth="1"/>
    <col min="8" max="8" width="9" style="165"/>
    <col min="9" max="9" width="9" style="166"/>
    <col min="10" max="10" width="13.375" style="166" customWidth="1"/>
    <col min="11" max="11" width="12.625" style="166" customWidth="1"/>
    <col min="12" max="12" width="17" style="166" customWidth="1"/>
    <col min="13" max="13" width="9" style="166"/>
  </cols>
  <sheetData>
    <row r="1" spans="1:13">
      <c r="I1" s="171"/>
      <c r="J1" s="171"/>
      <c r="K1" s="171"/>
      <c r="L1" s="171"/>
      <c r="M1" s="171"/>
    </row>
    <row r="2" spans="1:13" ht="21.75" customHeight="1">
      <c r="I2" s="170"/>
      <c r="J2" s="170"/>
      <c r="K2" s="170"/>
      <c r="L2" s="170"/>
      <c r="M2" s="170"/>
    </row>
    <row r="3" spans="1:13">
      <c r="I3" s="170"/>
      <c r="J3" s="170"/>
      <c r="K3" s="170"/>
      <c r="L3" s="170"/>
      <c r="M3" s="170"/>
    </row>
    <row r="4" spans="1:13" ht="35.1" customHeight="1">
      <c r="A4" s="175" t="s">
        <v>135</v>
      </c>
      <c r="B4" s="175" t="s">
        <v>127</v>
      </c>
      <c r="C4" s="175" t="s">
        <v>104</v>
      </c>
      <c r="D4" s="175" t="s">
        <v>161</v>
      </c>
      <c r="E4" s="175" t="s">
        <v>127</v>
      </c>
      <c r="F4" s="175" t="s">
        <v>108</v>
      </c>
    </row>
    <row r="5" spans="1:13" ht="35.1" customHeight="1">
      <c r="A5" s="175" t="s">
        <v>128</v>
      </c>
      <c r="B5" s="175" t="s">
        <v>127</v>
      </c>
      <c r="C5" s="175" t="s">
        <v>103</v>
      </c>
      <c r="D5" s="175" t="s">
        <v>162</v>
      </c>
      <c r="E5" s="175" t="s">
        <v>127</v>
      </c>
      <c r="F5" s="175" t="s">
        <v>114</v>
      </c>
    </row>
    <row r="6" spans="1:13" ht="35.1" customHeight="1">
      <c r="A6" s="175" t="s">
        <v>129</v>
      </c>
      <c r="B6" s="175" t="s">
        <v>127</v>
      </c>
      <c r="C6" s="175" t="s">
        <v>104</v>
      </c>
      <c r="D6" s="175" t="s">
        <v>163</v>
      </c>
      <c r="E6" s="175" t="s">
        <v>127</v>
      </c>
      <c r="F6" s="175" t="s">
        <v>115</v>
      </c>
    </row>
    <row r="7" spans="1:13" ht="35.1" customHeight="1">
      <c r="A7" s="175" t="s">
        <v>130</v>
      </c>
      <c r="B7" s="175" t="s">
        <v>127</v>
      </c>
      <c r="C7" s="175" t="s">
        <v>104</v>
      </c>
      <c r="D7" s="175" t="s">
        <v>164</v>
      </c>
      <c r="E7" s="175" t="s">
        <v>127</v>
      </c>
      <c r="F7" s="175" t="s">
        <v>116</v>
      </c>
    </row>
    <row r="8" spans="1:13" ht="35.1" customHeight="1">
      <c r="A8" s="175" t="s">
        <v>131</v>
      </c>
      <c r="B8" s="175" t="s">
        <v>127</v>
      </c>
      <c r="C8" s="175" t="s">
        <v>105</v>
      </c>
      <c r="D8" s="175" t="s">
        <v>165</v>
      </c>
      <c r="E8" s="175" t="s">
        <v>127</v>
      </c>
      <c r="F8" s="175" t="s">
        <v>117</v>
      </c>
    </row>
    <row r="9" spans="1:13" ht="35.1" customHeight="1">
      <c r="A9" s="175" t="s">
        <v>132</v>
      </c>
      <c r="B9" s="175" t="s">
        <v>127</v>
      </c>
      <c r="C9" s="175" t="s">
        <v>106</v>
      </c>
      <c r="D9" s="175" t="s">
        <v>166</v>
      </c>
      <c r="E9" s="175" t="s">
        <v>127</v>
      </c>
      <c r="F9" s="175" t="s">
        <v>113</v>
      </c>
      <c r="J9" s="210" t="s">
        <v>96</v>
      </c>
      <c r="K9" s="210"/>
      <c r="L9" s="210"/>
    </row>
    <row r="10" spans="1:13" ht="35.1" customHeight="1">
      <c r="A10" s="175" t="s">
        <v>160</v>
      </c>
      <c r="B10" s="175" t="s">
        <v>127</v>
      </c>
      <c r="C10" s="175" t="s">
        <v>107</v>
      </c>
      <c r="D10" s="175" t="s">
        <v>167</v>
      </c>
      <c r="E10" s="175" t="s">
        <v>127</v>
      </c>
      <c r="F10" s="175" t="s">
        <v>108</v>
      </c>
    </row>
    <row r="11" spans="1:13" ht="35.1" customHeight="1">
      <c r="A11" s="175" t="s">
        <v>133</v>
      </c>
      <c r="B11" s="175" t="s">
        <v>127</v>
      </c>
      <c r="C11" s="175" t="s">
        <v>108</v>
      </c>
      <c r="D11" s="175" t="s">
        <v>147</v>
      </c>
      <c r="E11" s="175" t="s">
        <v>127</v>
      </c>
      <c r="F11" s="175" t="s">
        <v>118</v>
      </c>
      <c r="J11" s="167" t="s">
        <v>51</v>
      </c>
      <c r="K11" s="167" t="s">
        <v>97</v>
      </c>
      <c r="L11" s="167" t="s">
        <v>98</v>
      </c>
    </row>
    <row r="12" spans="1:13" ht="35.1" customHeight="1">
      <c r="A12" s="175" t="s">
        <v>134</v>
      </c>
      <c r="B12" s="175" t="s">
        <v>127</v>
      </c>
      <c r="C12" s="175" t="s">
        <v>109</v>
      </c>
      <c r="D12" s="175" t="s">
        <v>148</v>
      </c>
      <c r="E12" s="175" t="s">
        <v>127</v>
      </c>
      <c r="F12" s="175" t="s">
        <v>110</v>
      </c>
      <c r="J12" s="168">
        <v>2011</v>
      </c>
      <c r="K12" s="168">
        <v>544093</v>
      </c>
      <c r="L12" s="168">
        <v>81614</v>
      </c>
    </row>
    <row r="13" spans="1:13" ht="35.1" customHeight="1">
      <c r="A13" s="175" t="s">
        <v>136</v>
      </c>
      <c r="B13" s="175" t="s">
        <v>127</v>
      </c>
      <c r="C13" s="175" t="s">
        <v>110</v>
      </c>
      <c r="D13" s="175" t="s">
        <v>149</v>
      </c>
      <c r="E13" s="175" t="s">
        <v>127</v>
      </c>
      <c r="F13" s="175" t="s">
        <v>108</v>
      </c>
      <c r="J13" s="168">
        <v>2012</v>
      </c>
      <c r="K13" s="168">
        <v>783928</v>
      </c>
      <c r="L13" s="168">
        <v>117589.38099999999</v>
      </c>
    </row>
    <row r="14" spans="1:13" ht="35.1" customHeight="1">
      <c r="A14" s="175" t="s">
        <v>137</v>
      </c>
      <c r="B14" s="175" t="s">
        <v>127</v>
      </c>
      <c r="C14" s="175" t="s">
        <v>109</v>
      </c>
      <c r="D14" s="175" t="s">
        <v>150</v>
      </c>
      <c r="E14" s="175" t="s">
        <v>127</v>
      </c>
      <c r="F14" s="175" t="s">
        <v>119</v>
      </c>
      <c r="J14" s="169" t="s">
        <v>99</v>
      </c>
      <c r="K14" s="168">
        <v>703726.66</v>
      </c>
      <c r="L14" s="168">
        <v>105559</v>
      </c>
    </row>
    <row r="15" spans="1:13" ht="35.1" customHeight="1">
      <c r="A15" s="175" t="s">
        <v>138</v>
      </c>
      <c r="B15" s="175" t="s">
        <v>127</v>
      </c>
      <c r="C15" s="175" t="s">
        <v>107</v>
      </c>
      <c r="D15" s="175" t="s">
        <v>151</v>
      </c>
      <c r="E15" s="175" t="s">
        <v>127</v>
      </c>
      <c r="F15" s="175" t="s">
        <v>108</v>
      </c>
    </row>
    <row r="16" spans="1:13" ht="35.1" customHeight="1">
      <c r="A16" s="175" t="s">
        <v>139</v>
      </c>
      <c r="B16" s="175" t="s">
        <v>127</v>
      </c>
      <c r="C16" s="175" t="s">
        <v>111</v>
      </c>
      <c r="D16" s="175" t="s">
        <v>152</v>
      </c>
      <c r="E16" s="175" t="s">
        <v>127</v>
      </c>
      <c r="F16" s="175" t="s">
        <v>104</v>
      </c>
      <c r="J16" s="166" t="s">
        <v>100</v>
      </c>
      <c r="L16" s="166" t="s">
        <v>101</v>
      </c>
    </row>
    <row r="17" spans="1:6" ht="65.25" customHeight="1">
      <c r="A17" s="175" t="s">
        <v>140</v>
      </c>
      <c r="B17" s="175" t="s">
        <v>127</v>
      </c>
      <c r="C17" s="175" t="s">
        <v>112</v>
      </c>
      <c r="D17" s="175" t="s">
        <v>153</v>
      </c>
      <c r="E17" s="175" t="s">
        <v>127</v>
      </c>
      <c r="F17" s="175" t="s">
        <v>120</v>
      </c>
    </row>
    <row r="18" spans="1:6" ht="35.1" customHeight="1">
      <c r="A18" s="175" t="s">
        <v>141</v>
      </c>
      <c r="B18" s="175" t="s">
        <v>127</v>
      </c>
      <c r="C18" s="175" t="s">
        <v>108</v>
      </c>
      <c r="D18" s="175" t="s">
        <v>154</v>
      </c>
      <c r="E18" s="175" t="s">
        <v>127</v>
      </c>
      <c r="F18" s="175" t="s">
        <v>122</v>
      </c>
    </row>
    <row r="19" spans="1:6" ht="35.1" customHeight="1">
      <c r="A19" s="175" t="s">
        <v>142</v>
      </c>
      <c r="B19" s="175" t="s">
        <v>127</v>
      </c>
      <c r="C19" s="175" t="s">
        <v>113</v>
      </c>
      <c r="D19" s="175" t="s">
        <v>155</v>
      </c>
      <c r="E19" s="175" t="s">
        <v>127</v>
      </c>
      <c r="F19" s="175" t="s">
        <v>121</v>
      </c>
    </row>
    <row r="20" spans="1:6" ht="35.1" customHeight="1">
      <c r="A20" s="175" t="s">
        <v>143</v>
      </c>
      <c r="B20" s="175" t="s">
        <v>127</v>
      </c>
      <c r="C20" s="175" t="s">
        <v>113</v>
      </c>
      <c r="D20" s="175" t="s">
        <v>156</v>
      </c>
      <c r="E20" s="175" t="s">
        <v>127</v>
      </c>
      <c r="F20" s="175" t="s">
        <v>123</v>
      </c>
    </row>
    <row r="21" spans="1:6" ht="35.1" customHeight="1">
      <c r="A21" s="175" t="s">
        <v>144</v>
      </c>
      <c r="B21" s="175" t="s">
        <v>127</v>
      </c>
      <c r="C21" s="175" t="s">
        <v>107</v>
      </c>
      <c r="D21" s="175" t="s">
        <v>157</v>
      </c>
      <c r="E21" s="175" t="s">
        <v>127</v>
      </c>
      <c r="F21" s="175" t="s">
        <v>124</v>
      </c>
    </row>
    <row r="22" spans="1:6" ht="35.1" customHeight="1">
      <c r="A22" s="175" t="s">
        <v>145</v>
      </c>
      <c r="B22" s="175" t="s">
        <v>127</v>
      </c>
      <c r="C22" s="175" t="s">
        <v>104</v>
      </c>
      <c r="D22" s="175" t="s">
        <v>158</v>
      </c>
      <c r="E22" s="175" t="s">
        <v>127</v>
      </c>
      <c r="F22" s="175" t="s">
        <v>125</v>
      </c>
    </row>
    <row r="23" spans="1:6" ht="35.1" customHeight="1">
      <c r="A23" s="175" t="s">
        <v>146</v>
      </c>
      <c r="B23" s="175" t="s">
        <v>127</v>
      </c>
      <c r="C23" s="175" t="s">
        <v>104</v>
      </c>
      <c r="D23" s="175" t="s">
        <v>159</v>
      </c>
      <c r="E23" s="175" t="s">
        <v>127</v>
      </c>
      <c r="F23" s="175" t="s">
        <v>126</v>
      </c>
    </row>
    <row r="24" spans="1:6" ht="30" customHeight="1">
      <c r="A24" s="173"/>
      <c r="B24" s="173"/>
      <c r="C24" s="173"/>
      <c r="D24" s="174"/>
      <c r="E24" s="173"/>
      <c r="F24" s="173"/>
    </row>
    <row r="25" spans="1:6" ht="30" customHeight="1">
      <c r="A25" s="173"/>
      <c r="B25" s="173"/>
      <c r="C25" s="173"/>
      <c r="D25" s="174"/>
      <c r="E25" s="173"/>
      <c r="F25" s="173"/>
    </row>
    <row r="26" spans="1:6" ht="30" customHeight="1">
      <c r="A26" s="173"/>
      <c r="B26" s="173"/>
      <c r="C26" s="173"/>
      <c r="D26" s="174"/>
      <c r="E26" s="173"/>
      <c r="F26" s="173"/>
    </row>
    <row r="27" spans="1:6" ht="30" customHeight="1">
      <c r="D27" s="172"/>
    </row>
    <row r="28" spans="1:6" ht="30" customHeight="1">
      <c r="D28" s="172"/>
    </row>
    <row r="29" spans="1:6" ht="30" customHeight="1">
      <c r="D29" s="172"/>
    </row>
    <row r="30" spans="1:6" ht="30" customHeight="1">
      <c r="D30" s="172"/>
    </row>
    <row r="31" spans="1:6" ht="30" customHeight="1">
      <c r="D31" s="172"/>
    </row>
    <row r="32" spans="1:6" ht="30" customHeight="1">
      <c r="D32" s="172"/>
    </row>
    <row r="33" spans="4:4" ht="30" customHeight="1">
      <c r="D33" s="172"/>
    </row>
    <row r="34" spans="4:4" ht="30" customHeight="1">
      <c r="D34" s="172"/>
    </row>
    <row r="35" spans="4:4" ht="30" customHeight="1">
      <c r="D35" s="172"/>
    </row>
    <row r="36" spans="4:4" ht="30" customHeight="1">
      <c r="D36" s="172"/>
    </row>
    <row r="37" spans="4:4" ht="30" customHeight="1">
      <c r="D37" s="172"/>
    </row>
    <row r="38" spans="4:4" ht="30" customHeight="1">
      <c r="D38" s="172"/>
    </row>
    <row r="39" spans="4:4" ht="30" customHeight="1">
      <c r="D39" s="172"/>
    </row>
    <row r="40" spans="4:4" ht="30" customHeight="1">
      <c r="D40" s="172"/>
    </row>
    <row r="41" spans="4:4" ht="30" customHeight="1">
      <c r="D41" s="172"/>
    </row>
    <row r="42" spans="4:4" ht="30" customHeight="1">
      <c r="D42" s="172"/>
    </row>
    <row r="43" spans="4:4" ht="30" customHeight="1">
      <c r="D43" s="172"/>
    </row>
  </sheetData>
  <mergeCells count="1">
    <mergeCell ref="J9:L9"/>
  </mergeCells>
  <pageMargins left="0.70866141732283472" right="0.70866141732283472" top="0.74803149606299213" bottom="0.74803149606299213" header="0.31496062992125984" footer="0.31496062992125984"/>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1398"/>
  <sheetViews>
    <sheetView rightToLeft="1" view="pageBreakPreview" zoomScale="145" zoomScaleSheetLayoutView="145" workbookViewId="0">
      <selection activeCell="C14" sqref="C14"/>
    </sheetView>
  </sheetViews>
  <sheetFormatPr defaultColWidth="0" defaultRowHeight="20.25"/>
  <cols>
    <col min="1" max="1" width="5.75" style="69" customWidth="1"/>
    <col min="2" max="2" width="15.875" style="58" customWidth="1"/>
    <col min="3" max="3" width="28" style="59" customWidth="1"/>
    <col min="4" max="4" width="11.75" style="59" customWidth="1"/>
    <col min="5" max="5" width="10.75" style="59" customWidth="1"/>
    <col min="6" max="6" width="12.375" style="79" customWidth="1"/>
    <col min="7" max="7" width="14.75" style="59" customWidth="1"/>
    <col min="8" max="29" width="0" style="56" hidden="1" customWidth="1"/>
    <col min="30" max="254" width="0" style="57" hidden="1"/>
    <col min="255" max="255" width="5.75" style="57" customWidth="1"/>
    <col min="256" max="256" width="10.875" style="57" customWidth="1"/>
    <col min="257" max="257" width="13.5" style="57" customWidth="1"/>
    <col min="258" max="258" width="8" style="57" customWidth="1"/>
    <col min="259" max="259" width="13.375" style="57" bestFit="1" customWidth="1"/>
    <col min="260" max="260" width="9.625" style="57" customWidth="1"/>
    <col min="261" max="261" width="9.25" style="57" customWidth="1"/>
    <col min="262" max="262" width="12.375" style="57" customWidth="1"/>
    <col min="263" max="263" width="11.25" style="57" customWidth="1"/>
    <col min="264" max="285" width="0" style="57" hidden="1" customWidth="1"/>
    <col min="286" max="510" width="0" style="57" hidden="1"/>
    <col min="511" max="511" width="5.75" style="57" customWidth="1"/>
    <col min="512" max="512" width="10.875" style="57" customWidth="1"/>
    <col min="513" max="513" width="13.5" style="57" customWidth="1"/>
    <col min="514" max="514" width="8" style="57" customWidth="1"/>
    <col min="515" max="515" width="13.375" style="57" bestFit="1" customWidth="1"/>
    <col min="516" max="516" width="9.625" style="57" customWidth="1"/>
    <col min="517" max="517" width="9.25" style="57" customWidth="1"/>
    <col min="518" max="518" width="12.375" style="57" customWidth="1"/>
    <col min="519" max="519" width="11.25" style="57" customWidth="1"/>
    <col min="520" max="541" width="0" style="57" hidden="1" customWidth="1"/>
    <col min="542" max="766" width="0" style="57" hidden="1"/>
    <col min="767" max="767" width="5.75" style="57" customWidth="1"/>
    <col min="768" max="768" width="10.875" style="57" customWidth="1"/>
    <col min="769" max="769" width="13.5" style="57" customWidth="1"/>
    <col min="770" max="770" width="8" style="57" customWidth="1"/>
    <col min="771" max="771" width="13.375" style="57" bestFit="1" customWidth="1"/>
    <col min="772" max="772" width="9.625" style="57" customWidth="1"/>
    <col min="773" max="773" width="9.25" style="57" customWidth="1"/>
    <col min="774" max="774" width="12.375" style="57" customWidth="1"/>
    <col min="775" max="775" width="11.25" style="57" customWidth="1"/>
    <col min="776" max="797" width="0" style="57" hidden="1" customWidth="1"/>
    <col min="798" max="1022" width="0" style="57" hidden="1"/>
    <col min="1023" max="1023" width="5.75" style="57" customWidth="1"/>
    <col min="1024" max="1024" width="10.875" style="57" customWidth="1"/>
    <col min="1025" max="1025" width="13.5" style="57" customWidth="1"/>
    <col min="1026" max="1026" width="8" style="57" customWidth="1"/>
    <col min="1027" max="1027" width="13.375" style="57" bestFit="1" customWidth="1"/>
    <col min="1028" max="1028" width="9.625" style="57" customWidth="1"/>
    <col min="1029" max="1029" width="9.25" style="57" customWidth="1"/>
    <col min="1030" max="1030" width="12.375" style="57" customWidth="1"/>
    <col min="1031" max="1031" width="11.25" style="57" customWidth="1"/>
    <col min="1032" max="1053" width="0" style="57" hidden="1" customWidth="1"/>
    <col min="1054" max="1278" width="0" style="57" hidden="1"/>
    <col min="1279" max="1279" width="5.75" style="57" customWidth="1"/>
    <col min="1280" max="1280" width="10.875" style="57" customWidth="1"/>
    <col min="1281" max="1281" width="13.5" style="57" customWidth="1"/>
    <col min="1282" max="1282" width="8" style="57" customWidth="1"/>
    <col min="1283" max="1283" width="13.375" style="57" bestFit="1" customWidth="1"/>
    <col min="1284" max="1284" width="9.625" style="57" customWidth="1"/>
    <col min="1285" max="1285" width="9.25" style="57" customWidth="1"/>
    <col min="1286" max="1286" width="12.375" style="57" customWidth="1"/>
    <col min="1287" max="1287" width="11.25" style="57" customWidth="1"/>
    <col min="1288" max="1309" width="0" style="57" hidden="1" customWidth="1"/>
    <col min="1310" max="1534" width="0" style="57" hidden="1"/>
    <col min="1535" max="1535" width="5.75" style="57" customWidth="1"/>
    <col min="1536" max="1536" width="10.875" style="57" customWidth="1"/>
    <col min="1537" max="1537" width="13.5" style="57" customWidth="1"/>
    <col min="1538" max="1538" width="8" style="57" customWidth="1"/>
    <col min="1539" max="1539" width="13.375" style="57" bestFit="1" customWidth="1"/>
    <col min="1540" max="1540" width="9.625" style="57" customWidth="1"/>
    <col min="1541" max="1541" width="9.25" style="57" customWidth="1"/>
    <col min="1542" max="1542" width="12.375" style="57" customWidth="1"/>
    <col min="1543" max="1543" width="11.25" style="57" customWidth="1"/>
    <col min="1544" max="1565" width="0" style="57" hidden="1" customWidth="1"/>
    <col min="1566" max="1790" width="0" style="57" hidden="1"/>
    <col min="1791" max="1791" width="5.75" style="57" customWidth="1"/>
    <col min="1792" max="1792" width="10.875" style="57" customWidth="1"/>
    <col min="1793" max="1793" width="13.5" style="57" customWidth="1"/>
    <col min="1794" max="1794" width="8" style="57" customWidth="1"/>
    <col min="1795" max="1795" width="13.375" style="57" bestFit="1" customWidth="1"/>
    <col min="1796" max="1796" width="9.625" style="57" customWidth="1"/>
    <col min="1797" max="1797" width="9.25" style="57" customWidth="1"/>
    <col min="1798" max="1798" width="12.375" style="57" customWidth="1"/>
    <col min="1799" max="1799" width="11.25" style="57" customWidth="1"/>
    <col min="1800" max="1821" width="0" style="57" hidden="1" customWidth="1"/>
    <col min="1822" max="2046" width="0" style="57" hidden="1"/>
    <col min="2047" max="2047" width="5.75" style="57" customWidth="1"/>
    <col min="2048" max="2048" width="10.875" style="57" customWidth="1"/>
    <col min="2049" max="2049" width="13.5" style="57" customWidth="1"/>
    <col min="2050" max="2050" width="8" style="57" customWidth="1"/>
    <col min="2051" max="2051" width="13.375" style="57" bestFit="1" customWidth="1"/>
    <col min="2052" max="2052" width="9.625" style="57" customWidth="1"/>
    <col min="2053" max="2053" width="9.25" style="57" customWidth="1"/>
    <col min="2054" max="2054" width="12.375" style="57" customWidth="1"/>
    <col min="2055" max="2055" width="11.25" style="57" customWidth="1"/>
    <col min="2056" max="2077" width="0" style="57" hidden="1" customWidth="1"/>
    <col min="2078" max="2302" width="0" style="57" hidden="1"/>
    <col min="2303" max="2303" width="5.75" style="57" customWidth="1"/>
    <col min="2304" max="2304" width="10.875" style="57" customWidth="1"/>
    <col min="2305" max="2305" width="13.5" style="57" customWidth="1"/>
    <col min="2306" max="2306" width="8" style="57" customWidth="1"/>
    <col min="2307" max="2307" width="13.375" style="57" bestFit="1" customWidth="1"/>
    <col min="2308" max="2308" width="9.625" style="57" customWidth="1"/>
    <col min="2309" max="2309" width="9.25" style="57" customWidth="1"/>
    <col min="2310" max="2310" width="12.375" style="57" customWidth="1"/>
    <col min="2311" max="2311" width="11.25" style="57" customWidth="1"/>
    <col min="2312" max="2333" width="0" style="57" hidden="1" customWidth="1"/>
    <col min="2334" max="2558" width="0" style="57" hidden="1"/>
    <col min="2559" max="2559" width="5.75" style="57" customWidth="1"/>
    <col min="2560" max="2560" width="10.875" style="57" customWidth="1"/>
    <col min="2561" max="2561" width="13.5" style="57" customWidth="1"/>
    <col min="2562" max="2562" width="8" style="57" customWidth="1"/>
    <col min="2563" max="2563" width="13.375" style="57" bestFit="1" customWidth="1"/>
    <col min="2564" max="2564" width="9.625" style="57" customWidth="1"/>
    <col min="2565" max="2565" width="9.25" style="57" customWidth="1"/>
    <col min="2566" max="2566" width="12.375" style="57" customWidth="1"/>
    <col min="2567" max="2567" width="11.25" style="57" customWidth="1"/>
    <col min="2568" max="2589" width="0" style="57" hidden="1" customWidth="1"/>
    <col min="2590" max="2814" width="0" style="57" hidden="1"/>
    <col min="2815" max="2815" width="5.75" style="57" customWidth="1"/>
    <col min="2816" max="2816" width="10.875" style="57" customWidth="1"/>
    <col min="2817" max="2817" width="13.5" style="57" customWidth="1"/>
    <col min="2818" max="2818" width="8" style="57" customWidth="1"/>
    <col min="2819" max="2819" width="13.375" style="57" bestFit="1" customWidth="1"/>
    <col min="2820" max="2820" width="9.625" style="57" customWidth="1"/>
    <col min="2821" max="2821" width="9.25" style="57" customWidth="1"/>
    <col min="2822" max="2822" width="12.375" style="57" customWidth="1"/>
    <col min="2823" max="2823" width="11.25" style="57" customWidth="1"/>
    <col min="2824" max="2845" width="0" style="57" hidden="1" customWidth="1"/>
    <col min="2846" max="3070" width="0" style="57" hidden="1"/>
    <col min="3071" max="3071" width="5.75" style="57" customWidth="1"/>
    <col min="3072" max="3072" width="10.875" style="57" customWidth="1"/>
    <col min="3073" max="3073" width="13.5" style="57" customWidth="1"/>
    <col min="3074" max="3074" width="8" style="57" customWidth="1"/>
    <col min="3075" max="3075" width="13.375" style="57" bestFit="1" customWidth="1"/>
    <col min="3076" max="3076" width="9.625" style="57" customWidth="1"/>
    <col min="3077" max="3077" width="9.25" style="57" customWidth="1"/>
    <col min="3078" max="3078" width="12.375" style="57" customWidth="1"/>
    <col min="3079" max="3079" width="11.25" style="57" customWidth="1"/>
    <col min="3080" max="3101" width="0" style="57" hidden="1" customWidth="1"/>
    <col min="3102" max="3326" width="0" style="57" hidden="1"/>
    <col min="3327" max="3327" width="5.75" style="57" customWidth="1"/>
    <col min="3328" max="3328" width="10.875" style="57" customWidth="1"/>
    <col min="3329" max="3329" width="13.5" style="57" customWidth="1"/>
    <col min="3330" max="3330" width="8" style="57" customWidth="1"/>
    <col min="3331" max="3331" width="13.375" style="57" bestFit="1" customWidth="1"/>
    <col min="3332" max="3332" width="9.625" style="57" customWidth="1"/>
    <col min="3333" max="3333" width="9.25" style="57" customWidth="1"/>
    <col min="3334" max="3334" width="12.375" style="57" customWidth="1"/>
    <col min="3335" max="3335" width="11.25" style="57" customWidth="1"/>
    <col min="3336" max="3357" width="0" style="57" hidden="1" customWidth="1"/>
    <col min="3358" max="3582" width="0" style="57" hidden="1"/>
    <col min="3583" max="3583" width="5.75" style="57" customWidth="1"/>
    <col min="3584" max="3584" width="10.875" style="57" customWidth="1"/>
    <col min="3585" max="3585" width="13.5" style="57" customWidth="1"/>
    <col min="3586" max="3586" width="8" style="57" customWidth="1"/>
    <col min="3587" max="3587" width="13.375" style="57" bestFit="1" customWidth="1"/>
    <col min="3588" max="3588" width="9.625" style="57" customWidth="1"/>
    <col min="3589" max="3589" width="9.25" style="57" customWidth="1"/>
    <col min="3590" max="3590" width="12.375" style="57" customWidth="1"/>
    <col min="3591" max="3591" width="11.25" style="57" customWidth="1"/>
    <col min="3592" max="3613" width="0" style="57" hidden="1" customWidth="1"/>
    <col min="3614" max="3838" width="0" style="57" hidden="1"/>
    <col min="3839" max="3839" width="5.75" style="57" customWidth="1"/>
    <col min="3840" max="3840" width="10.875" style="57" customWidth="1"/>
    <col min="3841" max="3841" width="13.5" style="57" customWidth="1"/>
    <col min="3842" max="3842" width="8" style="57" customWidth="1"/>
    <col min="3843" max="3843" width="13.375" style="57" bestFit="1" customWidth="1"/>
    <col min="3844" max="3844" width="9.625" style="57" customWidth="1"/>
    <col min="3845" max="3845" width="9.25" style="57" customWidth="1"/>
    <col min="3846" max="3846" width="12.375" style="57" customWidth="1"/>
    <col min="3847" max="3847" width="11.25" style="57" customWidth="1"/>
    <col min="3848" max="3869" width="0" style="57" hidden="1" customWidth="1"/>
    <col min="3870" max="4094" width="0" style="57" hidden="1"/>
    <col min="4095" max="4095" width="5.75" style="57" customWidth="1"/>
    <col min="4096" max="4096" width="10.875" style="57" customWidth="1"/>
    <col min="4097" max="4097" width="13.5" style="57" customWidth="1"/>
    <col min="4098" max="4098" width="8" style="57" customWidth="1"/>
    <col min="4099" max="4099" width="13.375" style="57" bestFit="1" customWidth="1"/>
    <col min="4100" max="4100" width="9.625" style="57" customWidth="1"/>
    <col min="4101" max="4101" width="9.25" style="57" customWidth="1"/>
    <col min="4102" max="4102" width="12.375" style="57" customWidth="1"/>
    <col min="4103" max="4103" width="11.25" style="57" customWidth="1"/>
    <col min="4104" max="4125" width="0" style="57" hidden="1" customWidth="1"/>
    <col min="4126" max="4350" width="0" style="57" hidden="1"/>
    <col min="4351" max="4351" width="5.75" style="57" customWidth="1"/>
    <col min="4352" max="4352" width="10.875" style="57" customWidth="1"/>
    <col min="4353" max="4353" width="13.5" style="57" customWidth="1"/>
    <col min="4354" max="4354" width="8" style="57" customWidth="1"/>
    <col min="4355" max="4355" width="13.375" style="57" bestFit="1" customWidth="1"/>
    <col min="4356" max="4356" width="9.625" style="57" customWidth="1"/>
    <col min="4357" max="4357" width="9.25" style="57" customWidth="1"/>
    <col min="4358" max="4358" width="12.375" style="57" customWidth="1"/>
    <col min="4359" max="4359" width="11.25" style="57" customWidth="1"/>
    <col min="4360" max="4381" width="0" style="57" hidden="1" customWidth="1"/>
    <col min="4382" max="4606" width="0" style="57" hidden="1"/>
    <col min="4607" max="4607" width="5.75" style="57" customWidth="1"/>
    <col min="4608" max="4608" width="10.875" style="57" customWidth="1"/>
    <col min="4609" max="4609" width="13.5" style="57" customWidth="1"/>
    <col min="4610" max="4610" width="8" style="57" customWidth="1"/>
    <col min="4611" max="4611" width="13.375" style="57" bestFit="1" customWidth="1"/>
    <col min="4612" max="4612" width="9.625" style="57" customWidth="1"/>
    <col min="4613" max="4613" width="9.25" style="57" customWidth="1"/>
    <col min="4614" max="4614" width="12.375" style="57" customWidth="1"/>
    <col min="4615" max="4615" width="11.25" style="57" customWidth="1"/>
    <col min="4616" max="4637" width="0" style="57" hidden="1" customWidth="1"/>
    <col min="4638" max="4862" width="0" style="57" hidden="1"/>
    <col min="4863" max="4863" width="5.75" style="57" customWidth="1"/>
    <col min="4864" max="4864" width="10.875" style="57" customWidth="1"/>
    <col min="4865" max="4865" width="13.5" style="57" customWidth="1"/>
    <col min="4866" max="4866" width="8" style="57" customWidth="1"/>
    <col min="4867" max="4867" width="13.375" style="57" bestFit="1" customWidth="1"/>
    <col min="4868" max="4868" width="9.625" style="57" customWidth="1"/>
    <col min="4869" max="4869" width="9.25" style="57" customWidth="1"/>
    <col min="4870" max="4870" width="12.375" style="57" customWidth="1"/>
    <col min="4871" max="4871" width="11.25" style="57" customWidth="1"/>
    <col min="4872" max="4893" width="0" style="57" hidden="1" customWidth="1"/>
    <col min="4894" max="5118" width="0" style="57" hidden="1"/>
    <col min="5119" max="5119" width="5.75" style="57" customWidth="1"/>
    <col min="5120" max="5120" width="10.875" style="57" customWidth="1"/>
    <col min="5121" max="5121" width="13.5" style="57" customWidth="1"/>
    <col min="5122" max="5122" width="8" style="57" customWidth="1"/>
    <col min="5123" max="5123" width="13.375" style="57" bestFit="1" customWidth="1"/>
    <col min="5124" max="5124" width="9.625" style="57" customWidth="1"/>
    <col min="5125" max="5125" width="9.25" style="57" customWidth="1"/>
    <col min="5126" max="5126" width="12.375" style="57" customWidth="1"/>
    <col min="5127" max="5127" width="11.25" style="57" customWidth="1"/>
    <col min="5128" max="5149" width="0" style="57" hidden="1" customWidth="1"/>
    <col min="5150" max="5374" width="0" style="57" hidden="1"/>
    <col min="5375" max="5375" width="5.75" style="57" customWidth="1"/>
    <col min="5376" max="5376" width="10.875" style="57" customWidth="1"/>
    <col min="5377" max="5377" width="13.5" style="57" customWidth="1"/>
    <col min="5378" max="5378" width="8" style="57" customWidth="1"/>
    <col min="5379" max="5379" width="13.375" style="57" bestFit="1" customWidth="1"/>
    <col min="5380" max="5380" width="9.625" style="57" customWidth="1"/>
    <col min="5381" max="5381" width="9.25" style="57" customWidth="1"/>
    <col min="5382" max="5382" width="12.375" style="57" customWidth="1"/>
    <col min="5383" max="5383" width="11.25" style="57" customWidth="1"/>
    <col min="5384" max="5405" width="0" style="57" hidden="1" customWidth="1"/>
    <col min="5406" max="5630" width="0" style="57" hidden="1"/>
    <col min="5631" max="5631" width="5.75" style="57" customWidth="1"/>
    <col min="5632" max="5632" width="10.875" style="57" customWidth="1"/>
    <col min="5633" max="5633" width="13.5" style="57" customWidth="1"/>
    <col min="5634" max="5634" width="8" style="57" customWidth="1"/>
    <col min="5635" max="5635" width="13.375" style="57" bestFit="1" customWidth="1"/>
    <col min="5636" max="5636" width="9.625" style="57" customWidth="1"/>
    <col min="5637" max="5637" width="9.25" style="57" customWidth="1"/>
    <col min="5638" max="5638" width="12.375" style="57" customWidth="1"/>
    <col min="5639" max="5639" width="11.25" style="57" customWidth="1"/>
    <col min="5640" max="5661" width="0" style="57" hidden="1" customWidth="1"/>
    <col min="5662" max="5886" width="0" style="57" hidden="1"/>
    <col min="5887" max="5887" width="5.75" style="57" customWidth="1"/>
    <col min="5888" max="5888" width="10.875" style="57" customWidth="1"/>
    <col min="5889" max="5889" width="13.5" style="57" customWidth="1"/>
    <col min="5890" max="5890" width="8" style="57" customWidth="1"/>
    <col min="5891" max="5891" width="13.375" style="57" bestFit="1" customWidth="1"/>
    <col min="5892" max="5892" width="9.625" style="57" customWidth="1"/>
    <col min="5893" max="5893" width="9.25" style="57" customWidth="1"/>
    <col min="5894" max="5894" width="12.375" style="57" customWidth="1"/>
    <col min="5895" max="5895" width="11.25" style="57" customWidth="1"/>
    <col min="5896" max="5917" width="0" style="57" hidden="1" customWidth="1"/>
    <col min="5918" max="6142" width="0" style="57" hidden="1"/>
    <col min="6143" max="6143" width="5.75" style="57" customWidth="1"/>
    <col min="6144" max="6144" width="10.875" style="57" customWidth="1"/>
    <col min="6145" max="6145" width="13.5" style="57" customWidth="1"/>
    <col min="6146" max="6146" width="8" style="57" customWidth="1"/>
    <col min="6147" max="6147" width="13.375" style="57" bestFit="1" customWidth="1"/>
    <col min="6148" max="6148" width="9.625" style="57" customWidth="1"/>
    <col min="6149" max="6149" width="9.25" style="57" customWidth="1"/>
    <col min="6150" max="6150" width="12.375" style="57" customWidth="1"/>
    <col min="6151" max="6151" width="11.25" style="57" customWidth="1"/>
    <col min="6152" max="6173" width="0" style="57" hidden="1" customWidth="1"/>
    <col min="6174" max="6398" width="0" style="57" hidden="1"/>
    <col min="6399" max="6399" width="5.75" style="57" customWidth="1"/>
    <col min="6400" max="6400" width="10.875" style="57" customWidth="1"/>
    <col min="6401" max="6401" width="13.5" style="57" customWidth="1"/>
    <col min="6402" max="6402" width="8" style="57" customWidth="1"/>
    <col min="6403" max="6403" width="13.375" style="57" bestFit="1" customWidth="1"/>
    <col min="6404" max="6404" width="9.625" style="57" customWidth="1"/>
    <col min="6405" max="6405" width="9.25" style="57" customWidth="1"/>
    <col min="6406" max="6406" width="12.375" style="57" customWidth="1"/>
    <col min="6407" max="6407" width="11.25" style="57" customWidth="1"/>
    <col min="6408" max="6429" width="0" style="57" hidden="1" customWidth="1"/>
    <col min="6430" max="6654" width="0" style="57" hidden="1"/>
    <col min="6655" max="6655" width="5.75" style="57" customWidth="1"/>
    <col min="6656" max="6656" width="10.875" style="57" customWidth="1"/>
    <col min="6657" max="6657" width="13.5" style="57" customWidth="1"/>
    <col min="6658" max="6658" width="8" style="57" customWidth="1"/>
    <col min="6659" max="6659" width="13.375" style="57" bestFit="1" customWidth="1"/>
    <col min="6660" max="6660" width="9.625" style="57" customWidth="1"/>
    <col min="6661" max="6661" width="9.25" style="57" customWidth="1"/>
    <col min="6662" max="6662" width="12.375" style="57" customWidth="1"/>
    <col min="6663" max="6663" width="11.25" style="57" customWidth="1"/>
    <col min="6664" max="6685" width="0" style="57" hidden="1" customWidth="1"/>
    <col min="6686" max="6910" width="0" style="57" hidden="1"/>
    <col min="6911" max="6911" width="5.75" style="57" customWidth="1"/>
    <col min="6912" max="6912" width="10.875" style="57" customWidth="1"/>
    <col min="6913" max="6913" width="13.5" style="57" customWidth="1"/>
    <col min="6914" max="6914" width="8" style="57" customWidth="1"/>
    <col min="6915" max="6915" width="13.375" style="57" bestFit="1" customWidth="1"/>
    <col min="6916" max="6916" width="9.625" style="57" customWidth="1"/>
    <col min="6917" max="6917" width="9.25" style="57" customWidth="1"/>
    <col min="6918" max="6918" width="12.375" style="57" customWidth="1"/>
    <col min="6919" max="6919" width="11.25" style="57" customWidth="1"/>
    <col min="6920" max="6941" width="0" style="57" hidden="1" customWidth="1"/>
    <col min="6942" max="7166" width="0" style="57" hidden="1"/>
    <col min="7167" max="7167" width="5.75" style="57" customWidth="1"/>
    <col min="7168" max="7168" width="10.875" style="57" customWidth="1"/>
    <col min="7169" max="7169" width="13.5" style="57" customWidth="1"/>
    <col min="7170" max="7170" width="8" style="57" customWidth="1"/>
    <col min="7171" max="7171" width="13.375" style="57" bestFit="1" customWidth="1"/>
    <col min="7172" max="7172" width="9.625" style="57" customWidth="1"/>
    <col min="7173" max="7173" width="9.25" style="57" customWidth="1"/>
    <col min="7174" max="7174" width="12.375" style="57" customWidth="1"/>
    <col min="7175" max="7175" width="11.25" style="57" customWidth="1"/>
    <col min="7176" max="7197" width="0" style="57" hidden="1" customWidth="1"/>
    <col min="7198" max="7422" width="0" style="57" hidden="1"/>
    <col min="7423" max="7423" width="5.75" style="57" customWidth="1"/>
    <col min="7424" max="7424" width="10.875" style="57" customWidth="1"/>
    <col min="7425" max="7425" width="13.5" style="57" customWidth="1"/>
    <col min="7426" max="7426" width="8" style="57" customWidth="1"/>
    <col min="7427" max="7427" width="13.375" style="57" bestFit="1" customWidth="1"/>
    <col min="7428" max="7428" width="9.625" style="57" customWidth="1"/>
    <col min="7429" max="7429" width="9.25" style="57" customWidth="1"/>
    <col min="7430" max="7430" width="12.375" style="57" customWidth="1"/>
    <col min="7431" max="7431" width="11.25" style="57" customWidth="1"/>
    <col min="7432" max="7453" width="0" style="57" hidden="1" customWidth="1"/>
    <col min="7454" max="7678" width="0" style="57" hidden="1"/>
    <col min="7679" max="7679" width="5.75" style="57" customWidth="1"/>
    <col min="7680" max="7680" width="10.875" style="57" customWidth="1"/>
    <col min="7681" max="7681" width="13.5" style="57" customWidth="1"/>
    <col min="7682" max="7682" width="8" style="57" customWidth="1"/>
    <col min="7683" max="7683" width="13.375" style="57" bestFit="1" customWidth="1"/>
    <col min="7684" max="7684" width="9.625" style="57" customWidth="1"/>
    <col min="7685" max="7685" width="9.25" style="57" customWidth="1"/>
    <col min="7686" max="7686" width="12.375" style="57" customWidth="1"/>
    <col min="7687" max="7687" width="11.25" style="57" customWidth="1"/>
    <col min="7688" max="7709" width="0" style="57" hidden="1" customWidth="1"/>
    <col min="7710" max="7934" width="0" style="57" hidden="1"/>
    <col min="7935" max="7935" width="5.75" style="57" customWidth="1"/>
    <col min="7936" max="7936" width="10.875" style="57" customWidth="1"/>
    <col min="7937" max="7937" width="13.5" style="57" customWidth="1"/>
    <col min="7938" max="7938" width="8" style="57" customWidth="1"/>
    <col min="7939" max="7939" width="13.375" style="57" bestFit="1" customWidth="1"/>
    <col min="7940" max="7940" width="9.625" style="57" customWidth="1"/>
    <col min="7941" max="7941" width="9.25" style="57" customWidth="1"/>
    <col min="7942" max="7942" width="12.375" style="57" customWidth="1"/>
    <col min="7943" max="7943" width="11.25" style="57" customWidth="1"/>
    <col min="7944" max="7965" width="0" style="57" hidden="1" customWidth="1"/>
    <col min="7966" max="8190" width="0" style="57" hidden="1"/>
    <col min="8191" max="8191" width="5.75" style="57" customWidth="1"/>
    <col min="8192" max="8192" width="10.875" style="57" customWidth="1"/>
    <col min="8193" max="8193" width="13.5" style="57" customWidth="1"/>
    <col min="8194" max="8194" width="8" style="57" customWidth="1"/>
    <col min="8195" max="8195" width="13.375" style="57" bestFit="1" customWidth="1"/>
    <col min="8196" max="8196" width="9.625" style="57" customWidth="1"/>
    <col min="8197" max="8197" width="9.25" style="57" customWidth="1"/>
    <col min="8198" max="8198" width="12.375" style="57" customWidth="1"/>
    <col min="8199" max="8199" width="11.25" style="57" customWidth="1"/>
    <col min="8200" max="8221" width="0" style="57" hidden="1" customWidth="1"/>
    <col min="8222" max="8446" width="0" style="57" hidden="1"/>
    <col min="8447" max="8447" width="5.75" style="57" customWidth="1"/>
    <col min="8448" max="8448" width="10.875" style="57" customWidth="1"/>
    <col min="8449" max="8449" width="13.5" style="57" customWidth="1"/>
    <col min="8450" max="8450" width="8" style="57" customWidth="1"/>
    <col min="8451" max="8451" width="13.375" style="57" bestFit="1" customWidth="1"/>
    <col min="8452" max="8452" width="9.625" style="57" customWidth="1"/>
    <col min="8453" max="8453" width="9.25" style="57" customWidth="1"/>
    <col min="8454" max="8454" width="12.375" style="57" customWidth="1"/>
    <col min="8455" max="8455" width="11.25" style="57" customWidth="1"/>
    <col min="8456" max="8477" width="0" style="57" hidden="1" customWidth="1"/>
    <col min="8478" max="8702" width="0" style="57" hidden="1"/>
    <col min="8703" max="8703" width="5.75" style="57" customWidth="1"/>
    <col min="8704" max="8704" width="10.875" style="57" customWidth="1"/>
    <col min="8705" max="8705" width="13.5" style="57" customWidth="1"/>
    <col min="8706" max="8706" width="8" style="57" customWidth="1"/>
    <col min="8707" max="8707" width="13.375" style="57" bestFit="1" customWidth="1"/>
    <col min="8708" max="8708" width="9.625" style="57" customWidth="1"/>
    <col min="8709" max="8709" width="9.25" style="57" customWidth="1"/>
    <col min="8710" max="8710" width="12.375" style="57" customWidth="1"/>
    <col min="8711" max="8711" width="11.25" style="57" customWidth="1"/>
    <col min="8712" max="8733" width="0" style="57" hidden="1" customWidth="1"/>
    <col min="8734" max="8958" width="0" style="57" hidden="1"/>
    <col min="8959" max="8959" width="5.75" style="57" customWidth="1"/>
    <col min="8960" max="8960" width="10.875" style="57" customWidth="1"/>
    <col min="8961" max="8961" width="13.5" style="57" customWidth="1"/>
    <col min="8962" max="8962" width="8" style="57" customWidth="1"/>
    <col min="8963" max="8963" width="13.375" style="57" bestFit="1" customWidth="1"/>
    <col min="8964" max="8964" width="9.625" style="57" customWidth="1"/>
    <col min="8965" max="8965" width="9.25" style="57" customWidth="1"/>
    <col min="8966" max="8966" width="12.375" style="57" customWidth="1"/>
    <col min="8967" max="8967" width="11.25" style="57" customWidth="1"/>
    <col min="8968" max="8989" width="0" style="57" hidden="1" customWidth="1"/>
    <col min="8990" max="9214" width="0" style="57" hidden="1"/>
    <col min="9215" max="9215" width="5.75" style="57" customWidth="1"/>
    <col min="9216" max="9216" width="10.875" style="57" customWidth="1"/>
    <col min="9217" max="9217" width="13.5" style="57" customWidth="1"/>
    <col min="9218" max="9218" width="8" style="57" customWidth="1"/>
    <col min="9219" max="9219" width="13.375" style="57" bestFit="1" customWidth="1"/>
    <col min="9220" max="9220" width="9.625" style="57" customWidth="1"/>
    <col min="9221" max="9221" width="9.25" style="57" customWidth="1"/>
    <col min="9222" max="9222" width="12.375" style="57" customWidth="1"/>
    <col min="9223" max="9223" width="11.25" style="57" customWidth="1"/>
    <col min="9224" max="9245" width="0" style="57" hidden="1" customWidth="1"/>
    <col min="9246" max="9470" width="0" style="57" hidden="1"/>
    <col min="9471" max="9471" width="5.75" style="57" customWidth="1"/>
    <col min="9472" max="9472" width="10.875" style="57" customWidth="1"/>
    <col min="9473" max="9473" width="13.5" style="57" customWidth="1"/>
    <col min="9474" max="9474" width="8" style="57" customWidth="1"/>
    <col min="9475" max="9475" width="13.375" style="57" bestFit="1" customWidth="1"/>
    <col min="9476" max="9476" width="9.625" style="57" customWidth="1"/>
    <col min="9477" max="9477" width="9.25" style="57" customWidth="1"/>
    <col min="9478" max="9478" width="12.375" style="57" customWidth="1"/>
    <col min="9479" max="9479" width="11.25" style="57" customWidth="1"/>
    <col min="9480" max="9501" width="0" style="57" hidden="1" customWidth="1"/>
    <col min="9502" max="9726" width="0" style="57" hidden="1"/>
    <col min="9727" max="9727" width="5.75" style="57" customWidth="1"/>
    <col min="9728" max="9728" width="10.875" style="57" customWidth="1"/>
    <col min="9729" max="9729" width="13.5" style="57" customWidth="1"/>
    <col min="9730" max="9730" width="8" style="57" customWidth="1"/>
    <col min="9731" max="9731" width="13.375" style="57" bestFit="1" customWidth="1"/>
    <col min="9732" max="9732" width="9.625" style="57" customWidth="1"/>
    <col min="9733" max="9733" width="9.25" style="57" customWidth="1"/>
    <col min="9734" max="9734" width="12.375" style="57" customWidth="1"/>
    <col min="9735" max="9735" width="11.25" style="57" customWidth="1"/>
    <col min="9736" max="9757" width="0" style="57" hidden="1" customWidth="1"/>
    <col min="9758" max="9982" width="0" style="57" hidden="1"/>
    <col min="9983" max="9983" width="5.75" style="57" customWidth="1"/>
    <col min="9984" max="9984" width="10.875" style="57" customWidth="1"/>
    <col min="9985" max="9985" width="13.5" style="57" customWidth="1"/>
    <col min="9986" max="9986" width="8" style="57" customWidth="1"/>
    <col min="9987" max="9987" width="13.375" style="57" bestFit="1" customWidth="1"/>
    <col min="9988" max="9988" width="9.625" style="57" customWidth="1"/>
    <col min="9989" max="9989" width="9.25" style="57" customWidth="1"/>
    <col min="9990" max="9990" width="12.375" style="57" customWidth="1"/>
    <col min="9991" max="9991" width="11.25" style="57" customWidth="1"/>
    <col min="9992" max="10013" width="0" style="57" hidden="1" customWidth="1"/>
    <col min="10014" max="10238" width="0" style="57" hidden="1"/>
    <col min="10239" max="10239" width="5.75" style="57" customWidth="1"/>
    <col min="10240" max="10240" width="10.875" style="57" customWidth="1"/>
    <col min="10241" max="10241" width="13.5" style="57" customWidth="1"/>
    <col min="10242" max="10242" width="8" style="57" customWidth="1"/>
    <col min="10243" max="10243" width="13.375" style="57" bestFit="1" customWidth="1"/>
    <col min="10244" max="10244" width="9.625" style="57" customWidth="1"/>
    <col min="10245" max="10245" width="9.25" style="57" customWidth="1"/>
    <col min="10246" max="10246" width="12.375" style="57" customWidth="1"/>
    <col min="10247" max="10247" width="11.25" style="57" customWidth="1"/>
    <col min="10248" max="10269" width="0" style="57" hidden="1" customWidth="1"/>
    <col min="10270" max="10494" width="0" style="57" hidden="1"/>
    <col min="10495" max="10495" width="5.75" style="57" customWidth="1"/>
    <col min="10496" max="10496" width="10.875" style="57" customWidth="1"/>
    <col min="10497" max="10497" width="13.5" style="57" customWidth="1"/>
    <col min="10498" max="10498" width="8" style="57" customWidth="1"/>
    <col min="10499" max="10499" width="13.375" style="57" bestFit="1" customWidth="1"/>
    <col min="10500" max="10500" width="9.625" style="57" customWidth="1"/>
    <col min="10501" max="10501" width="9.25" style="57" customWidth="1"/>
    <col min="10502" max="10502" width="12.375" style="57" customWidth="1"/>
    <col min="10503" max="10503" width="11.25" style="57" customWidth="1"/>
    <col min="10504" max="10525" width="0" style="57" hidden="1" customWidth="1"/>
    <col min="10526" max="10750" width="0" style="57" hidden="1"/>
    <col min="10751" max="10751" width="5.75" style="57" customWidth="1"/>
    <col min="10752" max="10752" width="10.875" style="57" customWidth="1"/>
    <col min="10753" max="10753" width="13.5" style="57" customWidth="1"/>
    <col min="10754" max="10754" width="8" style="57" customWidth="1"/>
    <col min="10755" max="10755" width="13.375" style="57" bestFit="1" customWidth="1"/>
    <col min="10756" max="10756" width="9.625" style="57" customWidth="1"/>
    <col min="10757" max="10757" width="9.25" style="57" customWidth="1"/>
    <col min="10758" max="10758" width="12.375" style="57" customWidth="1"/>
    <col min="10759" max="10759" width="11.25" style="57" customWidth="1"/>
    <col min="10760" max="10781" width="0" style="57" hidden="1" customWidth="1"/>
    <col min="10782" max="11006" width="0" style="57" hidden="1"/>
    <col min="11007" max="11007" width="5.75" style="57" customWidth="1"/>
    <col min="11008" max="11008" width="10.875" style="57" customWidth="1"/>
    <col min="11009" max="11009" width="13.5" style="57" customWidth="1"/>
    <col min="11010" max="11010" width="8" style="57" customWidth="1"/>
    <col min="11011" max="11011" width="13.375" style="57" bestFit="1" customWidth="1"/>
    <col min="11012" max="11012" width="9.625" style="57" customWidth="1"/>
    <col min="11013" max="11013" width="9.25" style="57" customWidth="1"/>
    <col min="11014" max="11014" width="12.375" style="57" customWidth="1"/>
    <col min="11015" max="11015" width="11.25" style="57" customWidth="1"/>
    <col min="11016" max="11037" width="0" style="57" hidden="1" customWidth="1"/>
    <col min="11038" max="11262" width="0" style="57" hidden="1"/>
    <col min="11263" max="11263" width="5.75" style="57" customWidth="1"/>
    <col min="11264" max="11264" width="10.875" style="57" customWidth="1"/>
    <col min="11265" max="11265" width="13.5" style="57" customWidth="1"/>
    <col min="11266" max="11266" width="8" style="57" customWidth="1"/>
    <col min="11267" max="11267" width="13.375" style="57" bestFit="1" customWidth="1"/>
    <col min="11268" max="11268" width="9.625" style="57" customWidth="1"/>
    <col min="11269" max="11269" width="9.25" style="57" customWidth="1"/>
    <col min="11270" max="11270" width="12.375" style="57" customWidth="1"/>
    <col min="11271" max="11271" width="11.25" style="57" customWidth="1"/>
    <col min="11272" max="11293" width="0" style="57" hidden="1" customWidth="1"/>
    <col min="11294" max="11518" width="0" style="57" hidden="1"/>
    <col min="11519" max="11519" width="5.75" style="57" customWidth="1"/>
    <col min="11520" max="11520" width="10.875" style="57" customWidth="1"/>
    <col min="11521" max="11521" width="13.5" style="57" customWidth="1"/>
    <col min="11522" max="11522" width="8" style="57" customWidth="1"/>
    <col min="11523" max="11523" width="13.375" style="57" bestFit="1" customWidth="1"/>
    <col min="11524" max="11524" width="9.625" style="57" customWidth="1"/>
    <col min="11525" max="11525" width="9.25" style="57" customWidth="1"/>
    <col min="11526" max="11526" width="12.375" style="57" customWidth="1"/>
    <col min="11527" max="11527" width="11.25" style="57" customWidth="1"/>
    <col min="11528" max="11549" width="0" style="57" hidden="1" customWidth="1"/>
    <col min="11550" max="11774" width="0" style="57" hidden="1"/>
    <col min="11775" max="11775" width="5.75" style="57" customWidth="1"/>
    <col min="11776" max="11776" width="10.875" style="57" customWidth="1"/>
    <col min="11777" max="11777" width="13.5" style="57" customWidth="1"/>
    <col min="11778" max="11778" width="8" style="57" customWidth="1"/>
    <col min="11779" max="11779" width="13.375" style="57" bestFit="1" customWidth="1"/>
    <col min="11780" max="11780" width="9.625" style="57" customWidth="1"/>
    <col min="11781" max="11781" width="9.25" style="57" customWidth="1"/>
    <col min="11782" max="11782" width="12.375" style="57" customWidth="1"/>
    <col min="11783" max="11783" width="11.25" style="57" customWidth="1"/>
    <col min="11784" max="11805" width="0" style="57" hidden="1" customWidth="1"/>
    <col min="11806" max="12030" width="0" style="57" hidden="1"/>
    <col min="12031" max="12031" width="5.75" style="57" customWidth="1"/>
    <col min="12032" max="12032" width="10.875" style="57" customWidth="1"/>
    <col min="12033" max="12033" width="13.5" style="57" customWidth="1"/>
    <col min="12034" max="12034" width="8" style="57" customWidth="1"/>
    <col min="12035" max="12035" width="13.375" style="57" bestFit="1" customWidth="1"/>
    <col min="12036" max="12036" width="9.625" style="57" customWidth="1"/>
    <col min="12037" max="12037" width="9.25" style="57" customWidth="1"/>
    <col min="12038" max="12038" width="12.375" style="57" customWidth="1"/>
    <col min="12039" max="12039" width="11.25" style="57" customWidth="1"/>
    <col min="12040" max="12061" width="0" style="57" hidden="1" customWidth="1"/>
    <col min="12062" max="12286" width="0" style="57" hidden="1"/>
    <col min="12287" max="12287" width="5.75" style="57" customWidth="1"/>
    <col min="12288" max="12288" width="10.875" style="57" customWidth="1"/>
    <col min="12289" max="12289" width="13.5" style="57" customWidth="1"/>
    <col min="12290" max="12290" width="8" style="57" customWidth="1"/>
    <col min="12291" max="12291" width="13.375" style="57" bestFit="1" customWidth="1"/>
    <col min="12292" max="12292" width="9.625" style="57" customWidth="1"/>
    <col min="12293" max="12293" width="9.25" style="57" customWidth="1"/>
    <col min="12294" max="12294" width="12.375" style="57" customWidth="1"/>
    <col min="12295" max="12295" width="11.25" style="57" customWidth="1"/>
    <col min="12296" max="12317" width="0" style="57" hidden="1" customWidth="1"/>
    <col min="12318" max="12542" width="0" style="57" hidden="1"/>
    <col min="12543" max="12543" width="5.75" style="57" customWidth="1"/>
    <col min="12544" max="12544" width="10.875" style="57" customWidth="1"/>
    <col min="12545" max="12545" width="13.5" style="57" customWidth="1"/>
    <col min="12546" max="12546" width="8" style="57" customWidth="1"/>
    <col min="12547" max="12547" width="13.375" style="57" bestFit="1" customWidth="1"/>
    <col min="12548" max="12548" width="9.625" style="57" customWidth="1"/>
    <col min="12549" max="12549" width="9.25" style="57" customWidth="1"/>
    <col min="12550" max="12550" width="12.375" style="57" customWidth="1"/>
    <col min="12551" max="12551" width="11.25" style="57" customWidth="1"/>
    <col min="12552" max="12573" width="0" style="57" hidden="1" customWidth="1"/>
    <col min="12574" max="12798" width="0" style="57" hidden="1"/>
    <col min="12799" max="12799" width="5.75" style="57" customWidth="1"/>
    <col min="12800" max="12800" width="10.875" style="57" customWidth="1"/>
    <col min="12801" max="12801" width="13.5" style="57" customWidth="1"/>
    <col min="12802" max="12802" width="8" style="57" customWidth="1"/>
    <col min="12803" max="12803" width="13.375" style="57" bestFit="1" customWidth="1"/>
    <col min="12804" max="12804" width="9.625" style="57" customWidth="1"/>
    <col min="12805" max="12805" width="9.25" style="57" customWidth="1"/>
    <col min="12806" max="12806" width="12.375" style="57" customWidth="1"/>
    <col min="12807" max="12807" width="11.25" style="57" customWidth="1"/>
    <col min="12808" max="12829" width="0" style="57" hidden="1" customWidth="1"/>
    <col min="12830" max="13054" width="0" style="57" hidden="1"/>
    <col min="13055" max="13055" width="5.75" style="57" customWidth="1"/>
    <col min="13056" max="13056" width="10.875" style="57" customWidth="1"/>
    <col min="13057" max="13057" width="13.5" style="57" customWidth="1"/>
    <col min="13058" max="13058" width="8" style="57" customWidth="1"/>
    <col min="13059" max="13059" width="13.375" style="57" bestFit="1" customWidth="1"/>
    <col min="13060" max="13060" width="9.625" style="57" customWidth="1"/>
    <col min="13061" max="13061" width="9.25" style="57" customWidth="1"/>
    <col min="13062" max="13062" width="12.375" style="57" customWidth="1"/>
    <col min="13063" max="13063" width="11.25" style="57" customWidth="1"/>
    <col min="13064" max="13085" width="0" style="57" hidden="1" customWidth="1"/>
    <col min="13086" max="13310" width="0" style="57" hidden="1"/>
    <col min="13311" max="13311" width="5.75" style="57" customWidth="1"/>
    <col min="13312" max="13312" width="10.875" style="57" customWidth="1"/>
    <col min="13313" max="13313" width="13.5" style="57" customWidth="1"/>
    <col min="13314" max="13314" width="8" style="57" customWidth="1"/>
    <col min="13315" max="13315" width="13.375" style="57" bestFit="1" customWidth="1"/>
    <col min="13316" max="13316" width="9.625" style="57" customWidth="1"/>
    <col min="13317" max="13317" width="9.25" style="57" customWidth="1"/>
    <col min="13318" max="13318" width="12.375" style="57" customWidth="1"/>
    <col min="13319" max="13319" width="11.25" style="57" customWidth="1"/>
    <col min="13320" max="13341" width="0" style="57" hidden="1" customWidth="1"/>
    <col min="13342" max="13566" width="0" style="57" hidden="1"/>
    <col min="13567" max="13567" width="5.75" style="57" customWidth="1"/>
    <col min="13568" max="13568" width="10.875" style="57" customWidth="1"/>
    <col min="13569" max="13569" width="13.5" style="57" customWidth="1"/>
    <col min="13570" max="13570" width="8" style="57" customWidth="1"/>
    <col min="13571" max="13571" width="13.375" style="57" bestFit="1" customWidth="1"/>
    <col min="13572" max="13572" width="9.625" style="57" customWidth="1"/>
    <col min="13573" max="13573" width="9.25" style="57" customWidth="1"/>
    <col min="13574" max="13574" width="12.375" style="57" customWidth="1"/>
    <col min="13575" max="13575" width="11.25" style="57" customWidth="1"/>
    <col min="13576" max="13597" width="0" style="57" hidden="1" customWidth="1"/>
    <col min="13598" max="13822" width="0" style="57" hidden="1"/>
    <col min="13823" max="13823" width="5.75" style="57" customWidth="1"/>
    <col min="13824" max="13824" width="10.875" style="57" customWidth="1"/>
    <col min="13825" max="13825" width="13.5" style="57" customWidth="1"/>
    <col min="13826" max="13826" width="8" style="57" customWidth="1"/>
    <col min="13827" max="13827" width="13.375" style="57" bestFit="1" customWidth="1"/>
    <col min="13828" max="13828" width="9.625" style="57" customWidth="1"/>
    <col min="13829" max="13829" width="9.25" style="57" customWidth="1"/>
    <col min="13830" max="13830" width="12.375" style="57" customWidth="1"/>
    <col min="13831" max="13831" width="11.25" style="57" customWidth="1"/>
    <col min="13832" max="13853" width="0" style="57" hidden="1" customWidth="1"/>
    <col min="13854" max="14078" width="0" style="57" hidden="1"/>
    <col min="14079" max="14079" width="5.75" style="57" customWidth="1"/>
    <col min="14080" max="14080" width="10.875" style="57" customWidth="1"/>
    <col min="14081" max="14081" width="13.5" style="57" customWidth="1"/>
    <col min="14082" max="14082" width="8" style="57" customWidth="1"/>
    <col min="14083" max="14083" width="13.375" style="57" bestFit="1" customWidth="1"/>
    <col min="14084" max="14084" width="9.625" style="57" customWidth="1"/>
    <col min="14085" max="14085" width="9.25" style="57" customWidth="1"/>
    <col min="14086" max="14086" width="12.375" style="57" customWidth="1"/>
    <col min="14087" max="14087" width="11.25" style="57" customWidth="1"/>
    <col min="14088" max="14109" width="0" style="57" hidden="1" customWidth="1"/>
    <col min="14110" max="14334" width="0" style="57" hidden="1"/>
    <col min="14335" max="14335" width="5.75" style="57" customWidth="1"/>
    <col min="14336" max="14336" width="10.875" style="57" customWidth="1"/>
    <col min="14337" max="14337" width="13.5" style="57" customWidth="1"/>
    <col min="14338" max="14338" width="8" style="57" customWidth="1"/>
    <col min="14339" max="14339" width="13.375" style="57" bestFit="1" customWidth="1"/>
    <col min="14340" max="14340" width="9.625" style="57" customWidth="1"/>
    <col min="14341" max="14341" width="9.25" style="57" customWidth="1"/>
    <col min="14342" max="14342" width="12.375" style="57" customWidth="1"/>
    <col min="14343" max="14343" width="11.25" style="57" customWidth="1"/>
    <col min="14344" max="14365" width="0" style="57" hidden="1" customWidth="1"/>
    <col min="14366" max="14590" width="0" style="57" hidden="1"/>
    <col min="14591" max="14591" width="5.75" style="57" customWidth="1"/>
    <col min="14592" max="14592" width="10.875" style="57" customWidth="1"/>
    <col min="14593" max="14593" width="13.5" style="57" customWidth="1"/>
    <col min="14594" max="14594" width="8" style="57" customWidth="1"/>
    <col min="14595" max="14595" width="13.375" style="57" bestFit="1" customWidth="1"/>
    <col min="14596" max="14596" width="9.625" style="57" customWidth="1"/>
    <col min="14597" max="14597" width="9.25" style="57" customWidth="1"/>
    <col min="14598" max="14598" width="12.375" style="57" customWidth="1"/>
    <col min="14599" max="14599" width="11.25" style="57" customWidth="1"/>
    <col min="14600" max="14621" width="0" style="57" hidden="1" customWidth="1"/>
    <col min="14622" max="14846" width="0" style="57" hidden="1"/>
    <col min="14847" max="14847" width="5.75" style="57" customWidth="1"/>
    <col min="14848" max="14848" width="10.875" style="57" customWidth="1"/>
    <col min="14849" max="14849" width="13.5" style="57" customWidth="1"/>
    <col min="14850" max="14850" width="8" style="57" customWidth="1"/>
    <col min="14851" max="14851" width="13.375" style="57" bestFit="1" customWidth="1"/>
    <col min="14852" max="14852" width="9.625" style="57" customWidth="1"/>
    <col min="14853" max="14853" width="9.25" style="57" customWidth="1"/>
    <col min="14854" max="14854" width="12.375" style="57" customWidth="1"/>
    <col min="14855" max="14855" width="11.25" style="57" customWidth="1"/>
    <col min="14856" max="14877" width="0" style="57" hidden="1" customWidth="1"/>
    <col min="14878" max="15102" width="0" style="57" hidden="1"/>
    <col min="15103" max="15103" width="5.75" style="57" customWidth="1"/>
    <col min="15104" max="15104" width="10.875" style="57" customWidth="1"/>
    <col min="15105" max="15105" width="13.5" style="57" customWidth="1"/>
    <col min="15106" max="15106" width="8" style="57" customWidth="1"/>
    <col min="15107" max="15107" width="13.375" style="57" bestFit="1" customWidth="1"/>
    <col min="15108" max="15108" width="9.625" style="57" customWidth="1"/>
    <col min="15109" max="15109" width="9.25" style="57" customWidth="1"/>
    <col min="15110" max="15110" width="12.375" style="57" customWidth="1"/>
    <col min="15111" max="15111" width="11.25" style="57" customWidth="1"/>
    <col min="15112" max="15133" width="0" style="57" hidden="1" customWidth="1"/>
    <col min="15134" max="15358" width="0" style="57" hidden="1"/>
    <col min="15359" max="15359" width="5.75" style="57" customWidth="1"/>
    <col min="15360" max="15360" width="10.875" style="57" customWidth="1"/>
    <col min="15361" max="15361" width="13.5" style="57" customWidth="1"/>
    <col min="15362" max="15362" width="8" style="57" customWidth="1"/>
    <col min="15363" max="15363" width="13.375" style="57" bestFit="1" customWidth="1"/>
    <col min="15364" max="15364" width="9.625" style="57" customWidth="1"/>
    <col min="15365" max="15365" width="9.25" style="57" customWidth="1"/>
    <col min="15366" max="15366" width="12.375" style="57" customWidth="1"/>
    <col min="15367" max="15367" width="11.25" style="57" customWidth="1"/>
    <col min="15368" max="15389" width="0" style="57" hidden="1" customWidth="1"/>
    <col min="15390" max="15614" width="0" style="57" hidden="1"/>
    <col min="15615" max="15615" width="5.75" style="57" customWidth="1"/>
    <col min="15616" max="15616" width="10.875" style="57" customWidth="1"/>
    <col min="15617" max="15617" width="13.5" style="57" customWidth="1"/>
    <col min="15618" max="15618" width="8" style="57" customWidth="1"/>
    <col min="15619" max="15619" width="13.375" style="57" bestFit="1" customWidth="1"/>
    <col min="15620" max="15620" width="9.625" style="57" customWidth="1"/>
    <col min="15621" max="15621" width="9.25" style="57" customWidth="1"/>
    <col min="15622" max="15622" width="12.375" style="57" customWidth="1"/>
    <col min="15623" max="15623" width="11.25" style="57" customWidth="1"/>
    <col min="15624" max="15645" width="0" style="57" hidden="1" customWidth="1"/>
    <col min="15646" max="15870" width="0" style="57" hidden="1"/>
    <col min="15871" max="15871" width="5.75" style="57" customWidth="1"/>
    <col min="15872" max="15872" width="10.875" style="57" customWidth="1"/>
    <col min="15873" max="15873" width="13.5" style="57" customWidth="1"/>
    <col min="15874" max="15874" width="8" style="57" customWidth="1"/>
    <col min="15875" max="15875" width="13.375" style="57" bestFit="1" customWidth="1"/>
    <col min="15876" max="15876" width="9.625" style="57" customWidth="1"/>
    <col min="15877" max="15877" width="9.25" style="57" customWidth="1"/>
    <col min="15878" max="15878" width="12.375" style="57" customWidth="1"/>
    <col min="15879" max="15879" width="11.25" style="57" customWidth="1"/>
    <col min="15880" max="15901" width="0" style="57" hidden="1" customWidth="1"/>
    <col min="15902" max="16126" width="0" style="57" hidden="1"/>
    <col min="16127" max="16127" width="5.75" style="57" customWidth="1"/>
    <col min="16128" max="16128" width="10.875" style="57" customWidth="1"/>
    <col min="16129" max="16129" width="13.5" style="57" customWidth="1"/>
    <col min="16130" max="16130" width="8" style="57" customWidth="1"/>
    <col min="16131" max="16131" width="13.375" style="57" bestFit="1" customWidth="1"/>
    <col min="16132" max="16132" width="9.625" style="57" customWidth="1"/>
    <col min="16133" max="16133" width="9.25" style="57" customWidth="1"/>
    <col min="16134" max="16134" width="12.375" style="57" customWidth="1"/>
    <col min="16135" max="16135" width="11.25" style="57" customWidth="1"/>
    <col min="16136" max="16157" width="0" style="57" hidden="1" customWidth="1"/>
    <col min="16158" max="16384" width="0" style="57" hidden="1"/>
  </cols>
  <sheetData>
    <row r="2" spans="1:7" ht="27.75">
      <c r="C2" s="108" t="s">
        <v>36</v>
      </c>
      <c r="D2" s="212">
        <f ca="1">NOW()</f>
        <v>42859.911302199071</v>
      </c>
      <c r="E2" s="212"/>
    </row>
    <row r="3" spans="1:7" ht="24.95" customHeight="1">
      <c r="C3" s="109" t="s">
        <v>35</v>
      </c>
      <c r="D3" s="211">
        <f>D1398</f>
        <v>0</v>
      </c>
      <c r="E3" s="211"/>
    </row>
    <row r="4" spans="1:7" ht="24.95" customHeight="1">
      <c r="C4" s="110" t="s">
        <v>39</v>
      </c>
      <c r="D4" s="211">
        <f>E1398</f>
        <v>0</v>
      </c>
      <c r="E4" s="211"/>
    </row>
    <row r="5" spans="1:7" ht="24.95" customHeight="1" thickBot="1">
      <c r="C5" s="111" t="s">
        <v>30</v>
      </c>
      <c r="D5" s="211">
        <f>D3-D4</f>
        <v>0</v>
      </c>
      <c r="E5" s="211"/>
    </row>
    <row r="6" spans="1:7" s="77" customFormat="1" ht="39" customHeight="1" thickBot="1">
      <c r="A6" s="72" t="s">
        <v>31</v>
      </c>
      <c r="B6" s="73" t="s">
        <v>40</v>
      </c>
      <c r="C6" s="74" t="s">
        <v>37</v>
      </c>
      <c r="D6" s="75" t="s">
        <v>41</v>
      </c>
      <c r="E6" s="75" t="s">
        <v>32</v>
      </c>
      <c r="F6" s="80" t="s">
        <v>33</v>
      </c>
      <c r="G6" s="76" t="s">
        <v>34</v>
      </c>
    </row>
    <row r="7" spans="1:7" ht="24.95" customHeight="1">
      <c r="A7" s="70">
        <v>1</v>
      </c>
      <c r="B7" s="61"/>
      <c r="C7" s="62"/>
      <c r="D7" s="63"/>
      <c r="E7" s="63"/>
      <c r="F7" s="81" t="str">
        <f>IF(D7=0,"",D7-E7)</f>
        <v/>
      </c>
      <c r="G7" s="64"/>
    </row>
    <row r="8" spans="1:7" ht="24.95" customHeight="1">
      <c r="A8" s="71">
        <v>2</v>
      </c>
      <c r="B8" s="65"/>
      <c r="C8" s="60"/>
      <c r="D8" s="66"/>
      <c r="E8" s="66"/>
      <c r="F8" s="82" t="str">
        <f>IF(AND(D8=0,E8=0),"",F7+D8-E8)</f>
        <v/>
      </c>
      <c r="G8" s="67"/>
    </row>
    <row r="9" spans="1:7" ht="24.95" customHeight="1">
      <c r="A9" s="71">
        <v>3</v>
      </c>
      <c r="B9" s="65"/>
      <c r="C9" s="60"/>
      <c r="D9" s="66"/>
      <c r="E9" s="66"/>
      <c r="F9" s="82" t="str">
        <f t="shared" ref="F9:F72" si="0">IF(AND(D9=0,E9=0),"",F8+D9-E9)</f>
        <v/>
      </c>
      <c r="G9" s="67"/>
    </row>
    <row r="10" spans="1:7" ht="24.95" customHeight="1">
      <c r="A10" s="70">
        <v>4</v>
      </c>
      <c r="B10" s="65"/>
      <c r="C10" s="78"/>
      <c r="D10" s="66"/>
      <c r="E10" s="66"/>
      <c r="F10" s="82" t="str">
        <f t="shared" si="0"/>
        <v/>
      </c>
      <c r="G10" s="67"/>
    </row>
    <row r="11" spans="1:7" ht="24.95" customHeight="1">
      <c r="A11" s="71">
        <v>5</v>
      </c>
      <c r="B11" s="65"/>
      <c r="C11" s="78"/>
      <c r="D11" s="66"/>
      <c r="E11" s="66"/>
      <c r="F11" s="82" t="str">
        <f t="shared" si="0"/>
        <v/>
      </c>
      <c r="G11" s="67"/>
    </row>
    <row r="12" spans="1:7" ht="24.95" customHeight="1">
      <c r="A12" s="71">
        <v>6</v>
      </c>
      <c r="B12" s="65"/>
      <c r="C12" s="78"/>
      <c r="D12" s="66"/>
      <c r="E12" s="66"/>
      <c r="F12" s="82" t="str">
        <f t="shared" si="0"/>
        <v/>
      </c>
      <c r="G12" s="67"/>
    </row>
    <row r="13" spans="1:7" ht="24.95" customHeight="1">
      <c r="A13" s="70">
        <v>7</v>
      </c>
      <c r="B13" s="65"/>
      <c r="C13" s="78"/>
      <c r="D13" s="66"/>
      <c r="E13" s="66"/>
      <c r="F13" s="82" t="str">
        <f t="shared" si="0"/>
        <v/>
      </c>
      <c r="G13" s="67"/>
    </row>
    <row r="14" spans="1:7" ht="24.95" customHeight="1">
      <c r="A14" s="71">
        <v>8</v>
      </c>
      <c r="B14" s="65"/>
      <c r="C14" s="78"/>
      <c r="D14" s="66"/>
      <c r="E14" s="66"/>
      <c r="F14" s="82" t="str">
        <f t="shared" si="0"/>
        <v/>
      </c>
      <c r="G14" s="67"/>
    </row>
    <row r="15" spans="1:7" ht="24.95" customHeight="1">
      <c r="A15" s="71">
        <v>9</v>
      </c>
      <c r="B15" s="65"/>
      <c r="C15" s="78"/>
      <c r="D15" s="66"/>
      <c r="E15" s="66"/>
      <c r="F15" s="82" t="str">
        <f t="shared" si="0"/>
        <v/>
      </c>
      <c r="G15" s="67"/>
    </row>
    <row r="16" spans="1:7" ht="24.95" customHeight="1">
      <c r="A16" s="70">
        <v>10</v>
      </c>
      <c r="B16" s="65"/>
      <c r="C16" s="78"/>
      <c r="D16" s="66"/>
      <c r="E16" s="66"/>
      <c r="F16" s="82" t="str">
        <f t="shared" si="0"/>
        <v/>
      </c>
      <c r="G16" s="67"/>
    </row>
    <row r="17" spans="1:7" ht="24.95" customHeight="1">
      <c r="A17" s="71">
        <v>11</v>
      </c>
      <c r="B17" s="65"/>
      <c r="C17" s="68"/>
      <c r="D17" s="66"/>
      <c r="E17" s="66"/>
      <c r="F17" s="82" t="str">
        <f t="shared" si="0"/>
        <v/>
      </c>
      <c r="G17" s="67"/>
    </row>
    <row r="18" spans="1:7" ht="24.95" customHeight="1">
      <c r="A18" s="71">
        <v>12</v>
      </c>
      <c r="B18" s="65"/>
      <c r="C18" s="68"/>
      <c r="D18" s="66"/>
      <c r="E18" s="66"/>
      <c r="F18" s="82" t="str">
        <f t="shared" si="0"/>
        <v/>
      </c>
      <c r="G18" s="67"/>
    </row>
    <row r="19" spans="1:7" ht="24.95" customHeight="1">
      <c r="A19" s="70">
        <v>13</v>
      </c>
      <c r="B19" s="65"/>
      <c r="C19" s="68"/>
      <c r="D19" s="66"/>
      <c r="E19" s="66"/>
      <c r="F19" s="82" t="str">
        <f t="shared" si="0"/>
        <v/>
      </c>
      <c r="G19" s="67"/>
    </row>
    <row r="20" spans="1:7" ht="24.95" customHeight="1">
      <c r="A20" s="71">
        <v>14</v>
      </c>
      <c r="B20" s="65"/>
      <c r="C20" s="68"/>
      <c r="D20" s="66"/>
      <c r="E20" s="66"/>
      <c r="F20" s="82" t="str">
        <f t="shared" si="0"/>
        <v/>
      </c>
      <c r="G20" s="67"/>
    </row>
    <row r="21" spans="1:7" ht="24.95" customHeight="1">
      <c r="A21" s="71">
        <v>15</v>
      </c>
      <c r="B21" s="65"/>
      <c r="C21" s="68"/>
      <c r="D21" s="66"/>
      <c r="E21" s="66"/>
      <c r="F21" s="82" t="str">
        <f t="shared" si="0"/>
        <v/>
      </c>
      <c r="G21" s="67"/>
    </row>
    <row r="22" spans="1:7" ht="24.95" customHeight="1">
      <c r="A22" s="70">
        <v>16</v>
      </c>
      <c r="B22" s="65"/>
      <c r="C22" s="68"/>
      <c r="D22" s="66"/>
      <c r="E22" s="66"/>
      <c r="F22" s="82" t="str">
        <f>IF(AND(D22=0,E22=0),"",F21+D22-E22)</f>
        <v/>
      </c>
      <c r="G22" s="67"/>
    </row>
    <row r="23" spans="1:7" ht="24.95" customHeight="1">
      <c r="A23" s="71">
        <v>17</v>
      </c>
      <c r="B23" s="65"/>
      <c r="C23" s="68"/>
      <c r="D23" s="66"/>
      <c r="E23" s="66"/>
      <c r="F23" s="82" t="str">
        <f>IF(AND(D23=0,E23=0),"",F22+D23-E23)</f>
        <v/>
      </c>
      <c r="G23" s="67"/>
    </row>
    <row r="24" spans="1:7" ht="24.95" customHeight="1">
      <c r="A24" s="71">
        <v>18</v>
      </c>
      <c r="B24" s="65"/>
      <c r="C24" s="68"/>
      <c r="D24" s="66"/>
      <c r="E24" s="66"/>
      <c r="F24" s="82" t="str">
        <f t="shared" si="0"/>
        <v/>
      </c>
      <c r="G24" s="67"/>
    </row>
    <row r="25" spans="1:7" ht="24.95" customHeight="1">
      <c r="A25" s="70">
        <v>19</v>
      </c>
      <c r="B25" s="65"/>
      <c r="C25" s="68"/>
      <c r="D25" s="66"/>
      <c r="E25" s="66"/>
      <c r="F25" s="82" t="str">
        <f t="shared" si="0"/>
        <v/>
      </c>
      <c r="G25" s="67"/>
    </row>
    <row r="26" spans="1:7" ht="24.95" customHeight="1">
      <c r="A26" s="71">
        <v>20</v>
      </c>
      <c r="B26" s="65"/>
      <c r="C26" s="68"/>
      <c r="D26" s="66"/>
      <c r="E26" s="66"/>
      <c r="F26" s="82" t="str">
        <f t="shared" si="0"/>
        <v/>
      </c>
      <c r="G26" s="67"/>
    </row>
    <row r="27" spans="1:7" ht="24.95" customHeight="1">
      <c r="A27" s="71">
        <v>21</v>
      </c>
      <c r="B27" s="65"/>
      <c r="C27" s="68"/>
      <c r="D27" s="66"/>
      <c r="E27" s="66"/>
      <c r="F27" s="82" t="str">
        <f t="shared" si="0"/>
        <v/>
      </c>
      <c r="G27" s="67"/>
    </row>
    <row r="28" spans="1:7" ht="24.95" customHeight="1">
      <c r="A28" s="70">
        <v>22</v>
      </c>
      <c r="B28" s="65"/>
      <c r="C28" s="68"/>
      <c r="D28" s="66"/>
      <c r="E28" s="66"/>
      <c r="F28" s="82" t="str">
        <f t="shared" si="0"/>
        <v/>
      </c>
      <c r="G28" s="67"/>
    </row>
    <row r="29" spans="1:7" ht="24.95" customHeight="1">
      <c r="A29" s="71">
        <v>23</v>
      </c>
      <c r="B29" s="65"/>
      <c r="C29" s="68"/>
      <c r="D29" s="66"/>
      <c r="E29" s="66"/>
      <c r="F29" s="82" t="str">
        <f t="shared" si="0"/>
        <v/>
      </c>
      <c r="G29" s="67"/>
    </row>
    <row r="30" spans="1:7" ht="24.95" customHeight="1">
      <c r="A30" s="71">
        <v>24</v>
      </c>
      <c r="B30" s="65"/>
      <c r="C30" s="68"/>
      <c r="D30" s="66"/>
      <c r="E30" s="66"/>
      <c r="F30" s="82" t="str">
        <f t="shared" si="0"/>
        <v/>
      </c>
      <c r="G30" s="67"/>
    </row>
    <row r="31" spans="1:7" ht="24.95" customHeight="1">
      <c r="A31" s="70">
        <v>25</v>
      </c>
      <c r="B31" s="65"/>
      <c r="C31" s="68"/>
      <c r="D31" s="66"/>
      <c r="E31" s="66"/>
      <c r="F31" s="82" t="str">
        <f t="shared" si="0"/>
        <v/>
      </c>
      <c r="G31" s="67"/>
    </row>
    <row r="32" spans="1:7" ht="24.95" customHeight="1">
      <c r="A32" s="71">
        <v>26</v>
      </c>
      <c r="B32" s="65"/>
      <c r="C32" s="68"/>
      <c r="D32" s="66"/>
      <c r="E32" s="66"/>
      <c r="F32" s="82" t="str">
        <f t="shared" si="0"/>
        <v/>
      </c>
      <c r="G32" s="67"/>
    </row>
    <row r="33" spans="1:7" ht="24.95" customHeight="1">
      <c r="A33" s="71">
        <v>27</v>
      </c>
      <c r="B33" s="65"/>
      <c r="C33" s="68"/>
      <c r="D33" s="66"/>
      <c r="E33" s="66"/>
      <c r="F33" s="82" t="str">
        <f t="shared" si="0"/>
        <v/>
      </c>
      <c r="G33" s="67"/>
    </row>
    <row r="34" spans="1:7" ht="24.95" customHeight="1">
      <c r="A34" s="70">
        <v>28</v>
      </c>
      <c r="B34" s="65"/>
      <c r="C34" s="68"/>
      <c r="D34" s="66"/>
      <c r="E34" s="66"/>
      <c r="F34" s="82" t="str">
        <f t="shared" si="0"/>
        <v/>
      </c>
      <c r="G34" s="67"/>
    </row>
    <row r="35" spans="1:7" ht="24.95" customHeight="1">
      <c r="A35" s="71">
        <v>29</v>
      </c>
      <c r="B35" s="65"/>
      <c r="C35" s="68"/>
      <c r="D35" s="66"/>
      <c r="E35" s="66"/>
      <c r="F35" s="82" t="str">
        <f t="shared" si="0"/>
        <v/>
      </c>
      <c r="G35" s="67"/>
    </row>
    <row r="36" spans="1:7" ht="24.95" customHeight="1">
      <c r="A36" s="71">
        <v>30</v>
      </c>
      <c r="B36" s="65"/>
      <c r="C36" s="68"/>
      <c r="D36" s="66"/>
      <c r="E36" s="66"/>
      <c r="F36" s="82" t="str">
        <f t="shared" si="0"/>
        <v/>
      </c>
      <c r="G36" s="67"/>
    </row>
    <row r="37" spans="1:7" ht="24.95" customHeight="1">
      <c r="A37" s="70">
        <v>31</v>
      </c>
      <c r="B37" s="65"/>
      <c r="C37" s="68"/>
      <c r="D37" s="66"/>
      <c r="E37" s="66"/>
      <c r="F37" s="82" t="str">
        <f t="shared" si="0"/>
        <v/>
      </c>
      <c r="G37" s="67"/>
    </row>
    <row r="38" spans="1:7" ht="24.95" customHeight="1">
      <c r="A38" s="71">
        <v>32</v>
      </c>
      <c r="B38" s="65"/>
      <c r="C38" s="68"/>
      <c r="D38" s="66"/>
      <c r="E38" s="66"/>
      <c r="F38" s="82" t="str">
        <f t="shared" si="0"/>
        <v/>
      </c>
      <c r="G38" s="67"/>
    </row>
    <row r="39" spans="1:7" ht="24.95" customHeight="1">
      <c r="A39" s="71">
        <v>33</v>
      </c>
      <c r="B39" s="65"/>
      <c r="C39" s="68"/>
      <c r="D39" s="66"/>
      <c r="E39" s="66"/>
      <c r="F39" s="82" t="str">
        <f t="shared" si="0"/>
        <v/>
      </c>
      <c r="G39" s="67"/>
    </row>
    <row r="40" spans="1:7" ht="24.95" customHeight="1">
      <c r="A40" s="70">
        <v>34</v>
      </c>
      <c r="B40" s="65"/>
      <c r="C40" s="68"/>
      <c r="D40" s="66"/>
      <c r="E40" s="66"/>
      <c r="F40" s="82" t="str">
        <f t="shared" si="0"/>
        <v/>
      </c>
      <c r="G40" s="67"/>
    </row>
    <row r="41" spans="1:7" ht="24.95" customHeight="1">
      <c r="A41" s="71">
        <v>35</v>
      </c>
      <c r="B41" s="65"/>
      <c r="C41" s="68"/>
      <c r="D41" s="66"/>
      <c r="E41" s="66"/>
      <c r="F41" s="82" t="str">
        <f t="shared" si="0"/>
        <v/>
      </c>
      <c r="G41" s="67"/>
    </row>
    <row r="42" spans="1:7" ht="24.95" customHeight="1">
      <c r="A42" s="71">
        <v>36</v>
      </c>
      <c r="B42" s="65"/>
      <c r="C42" s="68"/>
      <c r="D42" s="66"/>
      <c r="E42" s="66"/>
      <c r="F42" s="82" t="str">
        <f t="shared" si="0"/>
        <v/>
      </c>
      <c r="G42" s="67"/>
    </row>
    <row r="43" spans="1:7" ht="24.95" customHeight="1">
      <c r="A43" s="70">
        <v>37</v>
      </c>
      <c r="B43" s="65"/>
      <c r="C43" s="68"/>
      <c r="D43" s="66"/>
      <c r="E43" s="66"/>
      <c r="F43" s="82" t="str">
        <f t="shared" si="0"/>
        <v/>
      </c>
      <c r="G43" s="67"/>
    </row>
    <row r="44" spans="1:7" ht="24.95" customHeight="1">
      <c r="A44" s="71">
        <v>38</v>
      </c>
      <c r="B44" s="65"/>
      <c r="C44" s="68"/>
      <c r="D44" s="66"/>
      <c r="E44" s="66"/>
      <c r="F44" s="82" t="str">
        <f t="shared" si="0"/>
        <v/>
      </c>
      <c r="G44" s="67"/>
    </row>
    <row r="45" spans="1:7" ht="24.95" customHeight="1">
      <c r="A45" s="71">
        <v>39</v>
      </c>
      <c r="B45" s="65"/>
      <c r="C45" s="68"/>
      <c r="D45" s="66"/>
      <c r="E45" s="66"/>
      <c r="F45" s="82" t="str">
        <f t="shared" si="0"/>
        <v/>
      </c>
      <c r="G45" s="67"/>
    </row>
    <row r="46" spans="1:7" ht="24.95" customHeight="1">
      <c r="A46" s="70">
        <v>40</v>
      </c>
      <c r="B46" s="65"/>
      <c r="C46" s="68"/>
      <c r="D46" s="66"/>
      <c r="E46" s="66"/>
      <c r="F46" s="82" t="str">
        <f t="shared" si="0"/>
        <v/>
      </c>
      <c r="G46" s="67"/>
    </row>
    <row r="47" spans="1:7" ht="24.95" customHeight="1">
      <c r="A47" s="71">
        <v>41</v>
      </c>
      <c r="B47" s="65"/>
      <c r="C47" s="68"/>
      <c r="D47" s="66"/>
      <c r="E47" s="66"/>
      <c r="F47" s="82" t="str">
        <f t="shared" si="0"/>
        <v/>
      </c>
      <c r="G47" s="67"/>
    </row>
    <row r="48" spans="1:7" ht="24.95" customHeight="1">
      <c r="A48" s="71">
        <v>42</v>
      </c>
      <c r="B48" s="65"/>
      <c r="C48" s="68"/>
      <c r="D48" s="66"/>
      <c r="E48" s="66"/>
      <c r="F48" s="82" t="str">
        <f t="shared" si="0"/>
        <v/>
      </c>
      <c r="G48" s="67"/>
    </row>
    <row r="49" spans="1:7" ht="24.95" customHeight="1">
      <c r="A49" s="70">
        <v>43</v>
      </c>
      <c r="B49" s="65"/>
      <c r="C49" s="68"/>
      <c r="D49" s="66"/>
      <c r="E49" s="66"/>
      <c r="F49" s="82" t="str">
        <f t="shared" si="0"/>
        <v/>
      </c>
      <c r="G49" s="67"/>
    </row>
    <row r="50" spans="1:7" ht="24.95" customHeight="1">
      <c r="A50" s="71">
        <v>44</v>
      </c>
      <c r="B50" s="65"/>
      <c r="C50" s="68"/>
      <c r="D50" s="66"/>
      <c r="E50" s="66"/>
      <c r="F50" s="82" t="str">
        <f t="shared" si="0"/>
        <v/>
      </c>
      <c r="G50" s="67"/>
    </row>
    <row r="51" spans="1:7" ht="24.95" customHeight="1">
      <c r="A51" s="71">
        <v>45</v>
      </c>
      <c r="B51" s="65"/>
      <c r="C51" s="68"/>
      <c r="D51" s="66"/>
      <c r="E51" s="66"/>
      <c r="F51" s="82" t="str">
        <f t="shared" si="0"/>
        <v/>
      </c>
      <c r="G51" s="67"/>
    </row>
    <row r="52" spans="1:7" ht="24.95" customHeight="1">
      <c r="A52" s="70">
        <v>46</v>
      </c>
      <c r="B52" s="65"/>
      <c r="C52" s="68"/>
      <c r="D52" s="66"/>
      <c r="E52" s="66"/>
      <c r="F52" s="82" t="str">
        <f t="shared" si="0"/>
        <v/>
      </c>
      <c r="G52" s="67"/>
    </row>
    <row r="53" spans="1:7" ht="24.95" customHeight="1">
      <c r="A53" s="71">
        <v>47</v>
      </c>
      <c r="B53" s="65"/>
      <c r="C53" s="68"/>
      <c r="D53" s="66"/>
      <c r="E53" s="66"/>
      <c r="F53" s="82" t="str">
        <f t="shared" si="0"/>
        <v/>
      </c>
      <c r="G53" s="67"/>
    </row>
    <row r="54" spans="1:7" ht="24.95" customHeight="1">
      <c r="A54" s="71">
        <v>48</v>
      </c>
      <c r="B54" s="65"/>
      <c r="C54" s="68"/>
      <c r="D54" s="66"/>
      <c r="E54" s="66"/>
      <c r="F54" s="82" t="str">
        <f t="shared" si="0"/>
        <v/>
      </c>
      <c r="G54" s="67"/>
    </row>
    <row r="55" spans="1:7" ht="24.95" customHeight="1">
      <c r="A55" s="70">
        <v>49</v>
      </c>
      <c r="B55" s="65"/>
      <c r="C55" s="68"/>
      <c r="D55" s="66"/>
      <c r="E55" s="66"/>
      <c r="F55" s="82" t="str">
        <f t="shared" si="0"/>
        <v/>
      </c>
      <c r="G55" s="67"/>
    </row>
    <row r="56" spans="1:7" ht="24.95" customHeight="1">
      <c r="A56" s="71">
        <v>50</v>
      </c>
      <c r="B56" s="65"/>
      <c r="C56" s="68"/>
      <c r="D56" s="66"/>
      <c r="E56" s="66"/>
      <c r="F56" s="82" t="str">
        <f t="shared" si="0"/>
        <v/>
      </c>
      <c r="G56" s="67"/>
    </row>
    <row r="57" spans="1:7" ht="24.95" customHeight="1">
      <c r="A57" s="71">
        <v>51</v>
      </c>
      <c r="B57" s="65"/>
      <c r="C57" s="68"/>
      <c r="D57" s="66"/>
      <c r="E57" s="66"/>
      <c r="F57" s="82" t="str">
        <f t="shared" si="0"/>
        <v/>
      </c>
      <c r="G57" s="67"/>
    </row>
    <row r="58" spans="1:7" ht="24.95" customHeight="1">
      <c r="A58" s="70">
        <v>52</v>
      </c>
      <c r="B58" s="65"/>
      <c r="C58" s="68"/>
      <c r="D58" s="66"/>
      <c r="E58" s="66"/>
      <c r="F58" s="82" t="str">
        <f t="shared" si="0"/>
        <v/>
      </c>
      <c r="G58" s="67"/>
    </row>
    <row r="59" spans="1:7" ht="24.95" customHeight="1">
      <c r="A59" s="71">
        <v>53</v>
      </c>
      <c r="B59" s="65"/>
      <c r="C59" s="68"/>
      <c r="D59" s="66"/>
      <c r="E59" s="66"/>
      <c r="F59" s="82" t="str">
        <f t="shared" si="0"/>
        <v/>
      </c>
      <c r="G59" s="67"/>
    </row>
    <row r="60" spans="1:7" ht="24.95" customHeight="1">
      <c r="A60" s="71">
        <v>54</v>
      </c>
      <c r="B60" s="65"/>
      <c r="C60" s="68"/>
      <c r="D60" s="66"/>
      <c r="E60" s="66"/>
      <c r="F60" s="82" t="str">
        <f t="shared" si="0"/>
        <v/>
      </c>
      <c r="G60" s="67"/>
    </row>
    <row r="61" spans="1:7" ht="24.95" customHeight="1">
      <c r="A61" s="70">
        <v>55</v>
      </c>
      <c r="B61" s="65"/>
      <c r="C61" s="68"/>
      <c r="D61" s="66"/>
      <c r="E61" s="66"/>
      <c r="F61" s="82" t="str">
        <f t="shared" si="0"/>
        <v/>
      </c>
      <c r="G61" s="67"/>
    </row>
    <row r="62" spans="1:7" ht="24.95" customHeight="1">
      <c r="A62" s="71">
        <v>56</v>
      </c>
      <c r="B62" s="65"/>
      <c r="C62" s="68"/>
      <c r="D62" s="66"/>
      <c r="E62" s="66"/>
      <c r="F62" s="82" t="str">
        <f t="shared" si="0"/>
        <v/>
      </c>
      <c r="G62" s="67"/>
    </row>
    <row r="63" spans="1:7" ht="24.95" customHeight="1">
      <c r="A63" s="71">
        <v>57</v>
      </c>
      <c r="B63" s="65"/>
      <c r="C63" s="68"/>
      <c r="D63" s="66"/>
      <c r="E63" s="66"/>
      <c r="F63" s="82" t="str">
        <f t="shared" si="0"/>
        <v/>
      </c>
      <c r="G63" s="67"/>
    </row>
    <row r="64" spans="1:7" ht="24.95" customHeight="1">
      <c r="A64" s="70">
        <v>58</v>
      </c>
      <c r="B64" s="65"/>
      <c r="C64" s="68"/>
      <c r="D64" s="66"/>
      <c r="E64" s="66"/>
      <c r="F64" s="82" t="str">
        <f t="shared" si="0"/>
        <v/>
      </c>
      <c r="G64" s="67"/>
    </row>
    <row r="65" spans="1:7" ht="24.95" customHeight="1">
      <c r="A65" s="71">
        <v>59</v>
      </c>
      <c r="B65" s="65"/>
      <c r="C65" s="68"/>
      <c r="D65" s="66"/>
      <c r="E65" s="66"/>
      <c r="F65" s="82" t="str">
        <f t="shared" si="0"/>
        <v/>
      </c>
      <c r="G65" s="67"/>
    </row>
    <row r="66" spans="1:7" ht="24.95" customHeight="1">
      <c r="A66" s="71">
        <v>60</v>
      </c>
      <c r="B66" s="65"/>
      <c r="C66" s="68"/>
      <c r="D66" s="66"/>
      <c r="E66" s="66"/>
      <c r="F66" s="82" t="str">
        <f t="shared" si="0"/>
        <v/>
      </c>
      <c r="G66" s="67"/>
    </row>
    <row r="67" spans="1:7" ht="24.95" customHeight="1">
      <c r="A67" s="70">
        <v>61</v>
      </c>
      <c r="B67" s="65"/>
      <c r="C67" s="68"/>
      <c r="D67" s="66"/>
      <c r="E67" s="66"/>
      <c r="F67" s="82" t="str">
        <f t="shared" si="0"/>
        <v/>
      </c>
      <c r="G67" s="67"/>
    </row>
    <row r="68" spans="1:7" ht="24.95" customHeight="1">
      <c r="A68" s="71">
        <v>62</v>
      </c>
      <c r="B68" s="65"/>
      <c r="C68" s="68"/>
      <c r="D68" s="66"/>
      <c r="E68" s="66"/>
      <c r="F68" s="82" t="str">
        <f t="shared" si="0"/>
        <v/>
      </c>
      <c r="G68" s="67"/>
    </row>
    <row r="69" spans="1:7" ht="24.95" customHeight="1">
      <c r="A69" s="71">
        <v>63</v>
      </c>
      <c r="B69" s="65"/>
      <c r="C69" s="68"/>
      <c r="D69" s="66"/>
      <c r="E69" s="66"/>
      <c r="F69" s="82" t="str">
        <f t="shared" si="0"/>
        <v/>
      </c>
      <c r="G69" s="67"/>
    </row>
    <row r="70" spans="1:7" ht="24.95" customHeight="1">
      <c r="A70" s="70">
        <v>64</v>
      </c>
      <c r="B70" s="65"/>
      <c r="C70" s="68"/>
      <c r="D70" s="66"/>
      <c r="E70" s="66"/>
      <c r="F70" s="82" t="str">
        <f t="shared" si="0"/>
        <v/>
      </c>
      <c r="G70" s="67"/>
    </row>
    <row r="71" spans="1:7" ht="24.95" customHeight="1">
      <c r="A71" s="71">
        <v>65</v>
      </c>
      <c r="B71" s="65"/>
      <c r="C71" s="68"/>
      <c r="D71" s="66"/>
      <c r="E71" s="66"/>
      <c r="F71" s="82" t="str">
        <f t="shared" si="0"/>
        <v/>
      </c>
      <c r="G71" s="67"/>
    </row>
    <row r="72" spans="1:7" ht="24.95" customHeight="1">
      <c r="A72" s="71">
        <v>66</v>
      </c>
      <c r="B72" s="65"/>
      <c r="C72" s="68"/>
      <c r="D72" s="66"/>
      <c r="E72" s="66"/>
      <c r="F72" s="82" t="str">
        <f t="shared" si="0"/>
        <v/>
      </c>
      <c r="G72" s="67"/>
    </row>
    <row r="73" spans="1:7" ht="24.95" customHeight="1">
      <c r="A73" s="70">
        <v>67</v>
      </c>
      <c r="B73" s="65"/>
      <c r="C73" s="68"/>
      <c r="D73" s="66"/>
      <c r="E73" s="66"/>
      <c r="F73" s="82" t="str">
        <f t="shared" ref="F73:F136" si="1">IF(AND(D73=0,E73=0),"",F72+D73-E73)</f>
        <v/>
      </c>
      <c r="G73" s="67"/>
    </row>
    <row r="74" spans="1:7" ht="24.95" customHeight="1">
      <c r="A74" s="71">
        <v>68</v>
      </c>
      <c r="B74" s="65"/>
      <c r="C74" s="68"/>
      <c r="D74" s="66"/>
      <c r="E74" s="66"/>
      <c r="F74" s="82" t="str">
        <f t="shared" si="1"/>
        <v/>
      </c>
      <c r="G74" s="67"/>
    </row>
    <row r="75" spans="1:7" ht="24.95" customHeight="1">
      <c r="A75" s="71">
        <v>69</v>
      </c>
      <c r="B75" s="65"/>
      <c r="C75" s="68"/>
      <c r="D75" s="66"/>
      <c r="E75" s="66"/>
      <c r="F75" s="82" t="str">
        <f t="shared" si="1"/>
        <v/>
      </c>
      <c r="G75" s="67"/>
    </row>
    <row r="76" spans="1:7" ht="24.95" customHeight="1">
      <c r="A76" s="70">
        <v>70</v>
      </c>
      <c r="B76" s="65"/>
      <c r="C76" s="68"/>
      <c r="D76" s="66"/>
      <c r="E76" s="66"/>
      <c r="F76" s="82" t="str">
        <f t="shared" si="1"/>
        <v/>
      </c>
      <c r="G76" s="67"/>
    </row>
    <row r="77" spans="1:7" ht="24.95" customHeight="1">
      <c r="A77" s="71">
        <v>71</v>
      </c>
      <c r="B77" s="65"/>
      <c r="C77" s="68"/>
      <c r="D77" s="66"/>
      <c r="E77" s="66"/>
      <c r="F77" s="82" t="str">
        <f t="shared" si="1"/>
        <v/>
      </c>
      <c r="G77" s="67"/>
    </row>
    <row r="78" spans="1:7" ht="24.95" customHeight="1">
      <c r="A78" s="71">
        <v>72</v>
      </c>
      <c r="B78" s="65"/>
      <c r="C78" s="68"/>
      <c r="D78" s="66"/>
      <c r="E78" s="66"/>
      <c r="F78" s="82" t="str">
        <f t="shared" si="1"/>
        <v/>
      </c>
      <c r="G78" s="67"/>
    </row>
    <row r="79" spans="1:7" ht="24.95" customHeight="1">
      <c r="A79" s="70">
        <v>73</v>
      </c>
      <c r="B79" s="65"/>
      <c r="C79" s="68"/>
      <c r="D79" s="66"/>
      <c r="E79" s="66"/>
      <c r="F79" s="82" t="str">
        <f t="shared" si="1"/>
        <v/>
      </c>
      <c r="G79" s="67"/>
    </row>
    <row r="80" spans="1:7" ht="24.95" customHeight="1">
      <c r="A80" s="71">
        <v>74</v>
      </c>
      <c r="B80" s="65"/>
      <c r="C80" s="68"/>
      <c r="D80" s="66"/>
      <c r="E80" s="66"/>
      <c r="F80" s="82" t="str">
        <f t="shared" si="1"/>
        <v/>
      </c>
      <c r="G80" s="67"/>
    </row>
    <row r="81" spans="1:7" ht="24.95" customHeight="1">
      <c r="A81" s="71">
        <v>75</v>
      </c>
      <c r="B81" s="65"/>
      <c r="C81" s="68"/>
      <c r="D81" s="66"/>
      <c r="E81" s="66"/>
      <c r="F81" s="82" t="str">
        <f t="shared" si="1"/>
        <v/>
      </c>
      <c r="G81" s="67"/>
    </row>
    <row r="82" spans="1:7" ht="24.95" customHeight="1">
      <c r="A82" s="70">
        <v>76</v>
      </c>
      <c r="B82" s="65"/>
      <c r="C82" s="68"/>
      <c r="D82" s="66"/>
      <c r="E82" s="66"/>
      <c r="F82" s="82" t="str">
        <f t="shared" si="1"/>
        <v/>
      </c>
      <c r="G82" s="67"/>
    </row>
    <row r="83" spans="1:7" ht="24.95" customHeight="1">
      <c r="A83" s="71">
        <v>77</v>
      </c>
      <c r="B83" s="65"/>
      <c r="C83" s="68"/>
      <c r="D83" s="66"/>
      <c r="E83" s="66"/>
      <c r="F83" s="82" t="str">
        <f t="shared" si="1"/>
        <v/>
      </c>
      <c r="G83" s="67"/>
    </row>
    <row r="84" spans="1:7" ht="24.95" customHeight="1">
      <c r="A84" s="71">
        <v>78</v>
      </c>
      <c r="B84" s="65"/>
      <c r="C84" s="68"/>
      <c r="D84" s="66"/>
      <c r="E84" s="66"/>
      <c r="F84" s="82" t="str">
        <f t="shared" si="1"/>
        <v/>
      </c>
      <c r="G84" s="67"/>
    </row>
    <row r="85" spans="1:7" ht="24.95" customHeight="1">
      <c r="A85" s="70">
        <v>79</v>
      </c>
      <c r="B85" s="65"/>
      <c r="C85" s="68"/>
      <c r="D85" s="66"/>
      <c r="E85" s="66"/>
      <c r="F85" s="82" t="str">
        <f t="shared" si="1"/>
        <v/>
      </c>
      <c r="G85" s="67"/>
    </row>
    <row r="86" spans="1:7" ht="24.95" customHeight="1">
      <c r="A86" s="71">
        <v>80</v>
      </c>
      <c r="B86" s="65"/>
      <c r="C86" s="68"/>
      <c r="D86" s="66"/>
      <c r="E86" s="66"/>
      <c r="F86" s="82" t="str">
        <f t="shared" si="1"/>
        <v/>
      </c>
      <c r="G86" s="67"/>
    </row>
    <row r="87" spans="1:7" ht="24.95" customHeight="1">
      <c r="A87" s="71">
        <v>81</v>
      </c>
      <c r="B87" s="65"/>
      <c r="C87" s="68"/>
      <c r="D87" s="66"/>
      <c r="E87" s="66"/>
      <c r="F87" s="82" t="str">
        <f t="shared" si="1"/>
        <v/>
      </c>
      <c r="G87" s="67"/>
    </row>
    <row r="88" spans="1:7" ht="24.95" customHeight="1">
      <c r="A88" s="70">
        <v>82</v>
      </c>
      <c r="B88" s="65"/>
      <c r="C88" s="68"/>
      <c r="D88" s="66"/>
      <c r="E88" s="66"/>
      <c r="F88" s="82" t="str">
        <f t="shared" si="1"/>
        <v/>
      </c>
      <c r="G88" s="67"/>
    </row>
    <row r="89" spans="1:7" ht="24.95" customHeight="1">
      <c r="A89" s="71">
        <v>83</v>
      </c>
      <c r="B89" s="65"/>
      <c r="C89" s="68"/>
      <c r="D89" s="66"/>
      <c r="E89" s="66"/>
      <c r="F89" s="82" t="str">
        <f t="shared" si="1"/>
        <v/>
      </c>
      <c r="G89" s="67"/>
    </row>
    <row r="90" spans="1:7" ht="24.95" customHeight="1">
      <c r="A90" s="71">
        <v>84</v>
      </c>
      <c r="B90" s="65"/>
      <c r="C90" s="68"/>
      <c r="D90" s="66"/>
      <c r="E90" s="66"/>
      <c r="F90" s="82" t="str">
        <f t="shared" si="1"/>
        <v/>
      </c>
      <c r="G90" s="67"/>
    </row>
    <row r="91" spans="1:7" ht="24.95" customHeight="1">
      <c r="A91" s="70">
        <v>85</v>
      </c>
      <c r="B91" s="65"/>
      <c r="C91" s="68"/>
      <c r="D91" s="66"/>
      <c r="E91" s="66"/>
      <c r="F91" s="82" t="str">
        <f t="shared" si="1"/>
        <v/>
      </c>
      <c r="G91" s="67"/>
    </row>
    <row r="92" spans="1:7" ht="24.95" customHeight="1">
      <c r="A92" s="71">
        <v>86</v>
      </c>
      <c r="B92" s="65"/>
      <c r="C92" s="68"/>
      <c r="D92" s="66"/>
      <c r="E92" s="66"/>
      <c r="F92" s="82" t="str">
        <f t="shared" si="1"/>
        <v/>
      </c>
      <c r="G92" s="67"/>
    </row>
    <row r="93" spans="1:7" ht="24.95" customHeight="1">
      <c r="A93" s="71">
        <v>87</v>
      </c>
      <c r="B93" s="65"/>
      <c r="C93" s="68"/>
      <c r="D93" s="66"/>
      <c r="E93" s="66"/>
      <c r="F93" s="82" t="str">
        <f t="shared" si="1"/>
        <v/>
      </c>
      <c r="G93" s="67"/>
    </row>
    <row r="94" spans="1:7" ht="24.95" customHeight="1">
      <c r="A94" s="70">
        <v>88</v>
      </c>
      <c r="B94" s="65"/>
      <c r="C94" s="68"/>
      <c r="D94" s="66"/>
      <c r="E94" s="66"/>
      <c r="F94" s="82" t="str">
        <f t="shared" si="1"/>
        <v/>
      </c>
      <c r="G94" s="67"/>
    </row>
    <row r="95" spans="1:7" ht="24.95" customHeight="1">
      <c r="A95" s="71">
        <v>89</v>
      </c>
      <c r="B95" s="65"/>
      <c r="C95" s="68"/>
      <c r="D95" s="66"/>
      <c r="E95" s="66"/>
      <c r="F95" s="82" t="str">
        <f t="shared" si="1"/>
        <v/>
      </c>
      <c r="G95" s="67"/>
    </row>
    <row r="96" spans="1:7" ht="24.95" customHeight="1">
      <c r="A96" s="71">
        <v>90</v>
      </c>
      <c r="B96" s="65"/>
      <c r="C96" s="68"/>
      <c r="D96" s="66"/>
      <c r="E96" s="66"/>
      <c r="F96" s="82" t="str">
        <f t="shared" si="1"/>
        <v/>
      </c>
      <c r="G96" s="67"/>
    </row>
    <row r="97" spans="1:7" ht="24.95" customHeight="1">
      <c r="A97" s="70">
        <v>91</v>
      </c>
      <c r="B97" s="65"/>
      <c r="C97" s="68"/>
      <c r="D97" s="66"/>
      <c r="E97" s="66"/>
      <c r="F97" s="82" t="str">
        <f t="shared" si="1"/>
        <v/>
      </c>
      <c r="G97" s="67"/>
    </row>
    <row r="98" spans="1:7" ht="24.95" customHeight="1">
      <c r="A98" s="71">
        <v>92</v>
      </c>
      <c r="B98" s="65"/>
      <c r="C98" s="68"/>
      <c r="D98" s="66"/>
      <c r="E98" s="66"/>
      <c r="F98" s="82" t="str">
        <f t="shared" si="1"/>
        <v/>
      </c>
      <c r="G98" s="67"/>
    </row>
    <row r="99" spans="1:7" ht="24.95" customHeight="1">
      <c r="A99" s="71">
        <v>93</v>
      </c>
      <c r="B99" s="65"/>
      <c r="C99" s="68"/>
      <c r="D99" s="66"/>
      <c r="E99" s="66"/>
      <c r="F99" s="82" t="str">
        <f t="shared" si="1"/>
        <v/>
      </c>
      <c r="G99" s="67"/>
    </row>
    <row r="100" spans="1:7" ht="24.95" customHeight="1">
      <c r="A100" s="70">
        <v>94</v>
      </c>
      <c r="B100" s="65"/>
      <c r="C100" s="68"/>
      <c r="D100" s="66"/>
      <c r="E100" s="66"/>
      <c r="F100" s="82" t="str">
        <f t="shared" si="1"/>
        <v/>
      </c>
      <c r="G100" s="67"/>
    </row>
    <row r="101" spans="1:7" ht="24.95" customHeight="1">
      <c r="A101" s="71">
        <v>95</v>
      </c>
      <c r="B101" s="65"/>
      <c r="C101" s="68"/>
      <c r="D101" s="66"/>
      <c r="E101" s="66"/>
      <c r="F101" s="82" t="str">
        <f t="shared" si="1"/>
        <v/>
      </c>
      <c r="G101" s="67"/>
    </row>
    <row r="102" spans="1:7" ht="24.95" customHeight="1">
      <c r="A102" s="71">
        <v>96</v>
      </c>
      <c r="B102" s="65"/>
      <c r="C102" s="68"/>
      <c r="D102" s="66"/>
      <c r="E102" s="66"/>
      <c r="F102" s="82" t="str">
        <f t="shared" si="1"/>
        <v/>
      </c>
      <c r="G102" s="67"/>
    </row>
    <row r="103" spans="1:7" ht="24.95" customHeight="1">
      <c r="A103" s="70">
        <v>97</v>
      </c>
      <c r="B103" s="65"/>
      <c r="C103" s="68"/>
      <c r="D103" s="66"/>
      <c r="E103" s="66"/>
      <c r="F103" s="82" t="str">
        <f t="shared" si="1"/>
        <v/>
      </c>
      <c r="G103" s="67"/>
    </row>
    <row r="104" spans="1:7" ht="24.95" customHeight="1">
      <c r="A104" s="71">
        <v>98</v>
      </c>
      <c r="B104" s="65"/>
      <c r="C104" s="68"/>
      <c r="D104" s="66"/>
      <c r="E104" s="66"/>
      <c r="F104" s="82" t="str">
        <f t="shared" si="1"/>
        <v/>
      </c>
      <c r="G104" s="67"/>
    </row>
    <row r="105" spans="1:7" ht="24.95" customHeight="1">
      <c r="A105" s="71">
        <v>99</v>
      </c>
      <c r="B105" s="65"/>
      <c r="C105" s="68"/>
      <c r="D105" s="66"/>
      <c r="E105" s="66"/>
      <c r="F105" s="82" t="str">
        <f t="shared" si="1"/>
        <v/>
      </c>
      <c r="G105" s="67"/>
    </row>
    <row r="106" spans="1:7" ht="24.95" customHeight="1">
      <c r="A106" s="70">
        <v>100</v>
      </c>
      <c r="B106" s="65"/>
      <c r="C106" s="68"/>
      <c r="D106" s="66"/>
      <c r="E106" s="66"/>
      <c r="F106" s="82" t="str">
        <f t="shared" si="1"/>
        <v/>
      </c>
      <c r="G106" s="67"/>
    </row>
    <row r="107" spans="1:7" ht="24.95" customHeight="1">
      <c r="A107" s="71">
        <v>101</v>
      </c>
      <c r="B107" s="65"/>
      <c r="C107" s="68"/>
      <c r="D107" s="66"/>
      <c r="E107" s="66"/>
      <c r="F107" s="82" t="str">
        <f t="shared" si="1"/>
        <v/>
      </c>
      <c r="G107" s="67"/>
    </row>
    <row r="108" spans="1:7" ht="24.95" customHeight="1">
      <c r="A108" s="71">
        <v>102</v>
      </c>
      <c r="B108" s="65"/>
      <c r="C108" s="68"/>
      <c r="D108" s="66"/>
      <c r="E108" s="66"/>
      <c r="F108" s="82" t="str">
        <f t="shared" si="1"/>
        <v/>
      </c>
      <c r="G108" s="67"/>
    </row>
    <row r="109" spans="1:7" ht="24.95" customHeight="1">
      <c r="A109" s="70">
        <v>103</v>
      </c>
      <c r="B109" s="65"/>
      <c r="C109" s="68"/>
      <c r="D109" s="66"/>
      <c r="E109" s="66"/>
      <c r="F109" s="82" t="str">
        <f t="shared" si="1"/>
        <v/>
      </c>
      <c r="G109" s="67"/>
    </row>
    <row r="110" spans="1:7" ht="24.95" customHeight="1">
      <c r="A110" s="71">
        <v>104</v>
      </c>
      <c r="B110" s="65"/>
      <c r="C110" s="68"/>
      <c r="D110" s="66"/>
      <c r="E110" s="66"/>
      <c r="F110" s="82" t="str">
        <f t="shared" si="1"/>
        <v/>
      </c>
      <c r="G110" s="67"/>
    </row>
    <row r="111" spans="1:7" ht="24.95" customHeight="1">
      <c r="A111" s="71">
        <v>105</v>
      </c>
      <c r="B111" s="65"/>
      <c r="C111" s="68"/>
      <c r="D111" s="66"/>
      <c r="E111" s="66"/>
      <c r="F111" s="82" t="str">
        <f t="shared" si="1"/>
        <v/>
      </c>
      <c r="G111" s="67"/>
    </row>
    <row r="112" spans="1:7" ht="24.95" customHeight="1">
      <c r="A112" s="70">
        <v>106</v>
      </c>
      <c r="B112" s="65"/>
      <c r="C112" s="68"/>
      <c r="D112" s="66"/>
      <c r="E112" s="66"/>
      <c r="F112" s="82" t="str">
        <f t="shared" si="1"/>
        <v/>
      </c>
      <c r="G112" s="67"/>
    </row>
    <row r="113" spans="1:7" ht="24.95" customHeight="1">
      <c r="A113" s="71">
        <v>107</v>
      </c>
      <c r="B113" s="65"/>
      <c r="C113" s="68"/>
      <c r="D113" s="66"/>
      <c r="E113" s="66"/>
      <c r="F113" s="82" t="str">
        <f t="shared" si="1"/>
        <v/>
      </c>
      <c r="G113" s="67"/>
    </row>
    <row r="114" spans="1:7" ht="24.95" customHeight="1">
      <c r="A114" s="71">
        <v>108</v>
      </c>
      <c r="B114" s="65"/>
      <c r="C114" s="68"/>
      <c r="D114" s="66"/>
      <c r="E114" s="66"/>
      <c r="F114" s="82" t="str">
        <f t="shared" si="1"/>
        <v/>
      </c>
      <c r="G114" s="67"/>
    </row>
    <row r="115" spans="1:7" ht="24.95" customHeight="1">
      <c r="A115" s="70">
        <v>109</v>
      </c>
      <c r="B115" s="65"/>
      <c r="C115" s="68"/>
      <c r="D115" s="66"/>
      <c r="E115" s="66"/>
      <c r="F115" s="82" t="str">
        <f t="shared" si="1"/>
        <v/>
      </c>
      <c r="G115" s="67"/>
    </row>
    <row r="116" spans="1:7" ht="24.95" customHeight="1">
      <c r="A116" s="71">
        <v>110</v>
      </c>
      <c r="B116" s="65"/>
      <c r="C116" s="68"/>
      <c r="D116" s="66"/>
      <c r="E116" s="66"/>
      <c r="F116" s="82" t="str">
        <f t="shared" si="1"/>
        <v/>
      </c>
      <c r="G116" s="67"/>
    </row>
    <row r="117" spans="1:7" ht="24.95" customHeight="1">
      <c r="A117" s="71">
        <v>111</v>
      </c>
      <c r="B117" s="65"/>
      <c r="C117" s="68"/>
      <c r="D117" s="66"/>
      <c r="E117" s="66"/>
      <c r="F117" s="82" t="str">
        <f t="shared" si="1"/>
        <v/>
      </c>
      <c r="G117" s="67"/>
    </row>
    <row r="118" spans="1:7" ht="24.95" customHeight="1">
      <c r="A118" s="70">
        <v>112</v>
      </c>
      <c r="B118" s="65"/>
      <c r="C118" s="68"/>
      <c r="D118" s="66"/>
      <c r="E118" s="66"/>
      <c r="F118" s="82" t="str">
        <f t="shared" si="1"/>
        <v/>
      </c>
      <c r="G118" s="67"/>
    </row>
    <row r="119" spans="1:7" ht="24.95" customHeight="1">
      <c r="A119" s="71">
        <v>113</v>
      </c>
      <c r="B119" s="65"/>
      <c r="C119" s="68"/>
      <c r="D119" s="66"/>
      <c r="E119" s="66"/>
      <c r="F119" s="82" t="str">
        <f t="shared" si="1"/>
        <v/>
      </c>
      <c r="G119" s="67"/>
    </row>
    <row r="120" spans="1:7" ht="24.95" customHeight="1">
      <c r="A120" s="71">
        <v>114</v>
      </c>
      <c r="B120" s="65"/>
      <c r="C120" s="68"/>
      <c r="D120" s="66"/>
      <c r="E120" s="66"/>
      <c r="F120" s="82" t="str">
        <f t="shared" si="1"/>
        <v/>
      </c>
      <c r="G120" s="67"/>
    </row>
    <row r="121" spans="1:7" ht="24.95" customHeight="1">
      <c r="A121" s="70">
        <v>115</v>
      </c>
      <c r="B121" s="65"/>
      <c r="C121" s="68"/>
      <c r="D121" s="66"/>
      <c r="E121" s="66"/>
      <c r="F121" s="82" t="str">
        <f t="shared" si="1"/>
        <v/>
      </c>
      <c r="G121" s="67"/>
    </row>
    <row r="122" spans="1:7" ht="24.95" customHeight="1">
      <c r="A122" s="71">
        <v>116</v>
      </c>
      <c r="B122" s="65"/>
      <c r="C122" s="68"/>
      <c r="D122" s="66"/>
      <c r="E122" s="66"/>
      <c r="F122" s="82" t="str">
        <f t="shared" si="1"/>
        <v/>
      </c>
      <c r="G122" s="67"/>
    </row>
    <row r="123" spans="1:7" ht="24.95" customHeight="1">
      <c r="A123" s="71">
        <v>117</v>
      </c>
      <c r="B123" s="65"/>
      <c r="C123" s="68"/>
      <c r="D123" s="66"/>
      <c r="E123" s="66"/>
      <c r="F123" s="82" t="str">
        <f t="shared" si="1"/>
        <v/>
      </c>
      <c r="G123" s="67"/>
    </row>
    <row r="124" spans="1:7" ht="24.95" customHeight="1">
      <c r="A124" s="70">
        <v>118</v>
      </c>
      <c r="B124" s="65"/>
      <c r="C124" s="68"/>
      <c r="D124" s="66"/>
      <c r="E124" s="66"/>
      <c r="F124" s="82" t="str">
        <f t="shared" si="1"/>
        <v/>
      </c>
      <c r="G124" s="67"/>
    </row>
    <row r="125" spans="1:7" ht="24.95" customHeight="1">
      <c r="A125" s="71">
        <v>119</v>
      </c>
      <c r="B125" s="65"/>
      <c r="C125" s="68"/>
      <c r="D125" s="66"/>
      <c r="E125" s="66"/>
      <c r="F125" s="82" t="str">
        <f t="shared" si="1"/>
        <v/>
      </c>
      <c r="G125" s="67"/>
    </row>
    <row r="126" spans="1:7" ht="24.95" customHeight="1">
      <c r="A126" s="71">
        <v>120</v>
      </c>
      <c r="B126" s="65"/>
      <c r="C126" s="68"/>
      <c r="D126" s="66"/>
      <c r="E126" s="66"/>
      <c r="F126" s="82" t="str">
        <f t="shared" si="1"/>
        <v/>
      </c>
      <c r="G126" s="67"/>
    </row>
    <row r="127" spans="1:7" ht="24.95" customHeight="1">
      <c r="A127" s="70">
        <v>121</v>
      </c>
      <c r="B127" s="65"/>
      <c r="C127" s="68"/>
      <c r="D127" s="66"/>
      <c r="E127" s="66"/>
      <c r="F127" s="82" t="str">
        <f t="shared" si="1"/>
        <v/>
      </c>
      <c r="G127" s="67"/>
    </row>
    <row r="128" spans="1:7" ht="24.95" customHeight="1">
      <c r="A128" s="71">
        <v>122</v>
      </c>
      <c r="B128" s="65"/>
      <c r="C128" s="68"/>
      <c r="D128" s="66"/>
      <c r="E128" s="66"/>
      <c r="F128" s="82" t="str">
        <f t="shared" si="1"/>
        <v/>
      </c>
      <c r="G128" s="67"/>
    </row>
    <row r="129" spans="1:7" ht="24.95" customHeight="1">
      <c r="A129" s="71">
        <v>123</v>
      </c>
      <c r="B129" s="65"/>
      <c r="C129" s="68"/>
      <c r="D129" s="66"/>
      <c r="E129" s="66"/>
      <c r="F129" s="82" t="str">
        <f t="shared" si="1"/>
        <v/>
      </c>
      <c r="G129" s="67"/>
    </row>
    <row r="130" spans="1:7" ht="24.95" customHeight="1">
      <c r="A130" s="70">
        <v>124</v>
      </c>
      <c r="B130" s="65"/>
      <c r="C130" s="68"/>
      <c r="D130" s="66"/>
      <c r="E130" s="66"/>
      <c r="F130" s="82" t="str">
        <f t="shared" si="1"/>
        <v/>
      </c>
      <c r="G130" s="67"/>
    </row>
    <row r="131" spans="1:7" ht="24.95" customHeight="1">
      <c r="A131" s="71">
        <v>125</v>
      </c>
      <c r="B131" s="65"/>
      <c r="C131" s="68"/>
      <c r="D131" s="66"/>
      <c r="E131" s="66"/>
      <c r="F131" s="82" t="str">
        <f t="shared" si="1"/>
        <v/>
      </c>
      <c r="G131" s="67"/>
    </row>
    <row r="132" spans="1:7" ht="24.95" customHeight="1">
      <c r="A132" s="71">
        <v>126</v>
      </c>
      <c r="B132" s="65"/>
      <c r="C132" s="68"/>
      <c r="D132" s="66"/>
      <c r="E132" s="66"/>
      <c r="F132" s="82" t="str">
        <f t="shared" si="1"/>
        <v/>
      </c>
      <c r="G132" s="67"/>
    </row>
    <row r="133" spans="1:7" ht="24.95" customHeight="1">
      <c r="A133" s="70">
        <v>127</v>
      </c>
      <c r="B133" s="65"/>
      <c r="C133" s="68"/>
      <c r="D133" s="66"/>
      <c r="E133" s="66"/>
      <c r="F133" s="82" t="str">
        <f t="shared" si="1"/>
        <v/>
      </c>
      <c r="G133" s="67"/>
    </row>
    <row r="134" spans="1:7" ht="24.95" customHeight="1">
      <c r="A134" s="71">
        <v>128</v>
      </c>
      <c r="B134" s="65"/>
      <c r="C134" s="68"/>
      <c r="D134" s="66"/>
      <c r="E134" s="66"/>
      <c r="F134" s="82" t="str">
        <f t="shared" si="1"/>
        <v/>
      </c>
      <c r="G134" s="67"/>
    </row>
    <row r="135" spans="1:7" ht="24.95" customHeight="1">
      <c r="A135" s="71">
        <v>129</v>
      </c>
      <c r="B135" s="65"/>
      <c r="C135" s="68"/>
      <c r="D135" s="66"/>
      <c r="E135" s="66"/>
      <c r="F135" s="82" t="str">
        <f t="shared" si="1"/>
        <v/>
      </c>
      <c r="G135" s="67"/>
    </row>
    <row r="136" spans="1:7" ht="24.95" customHeight="1">
      <c r="A136" s="70">
        <v>130</v>
      </c>
      <c r="B136" s="65"/>
      <c r="C136" s="68"/>
      <c r="D136" s="66"/>
      <c r="E136" s="66"/>
      <c r="F136" s="82" t="str">
        <f t="shared" si="1"/>
        <v/>
      </c>
      <c r="G136" s="67"/>
    </row>
    <row r="137" spans="1:7" ht="24.95" customHeight="1">
      <c r="A137" s="71">
        <v>131</v>
      </c>
      <c r="B137" s="65"/>
      <c r="C137" s="68"/>
      <c r="D137" s="66"/>
      <c r="E137" s="66"/>
      <c r="F137" s="82" t="str">
        <f t="shared" ref="F137:F200" si="2">IF(AND(D137=0,E137=0),"",F136+D137-E137)</f>
        <v/>
      </c>
      <c r="G137" s="67"/>
    </row>
    <row r="138" spans="1:7" ht="24.95" customHeight="1">
      <c r="A138" s="71">
        <v>132</v>
      </c>
      <c r="B138" s="65"/>
      <c r="C138" s="68"/>
      <c r="D138" s="66"/>
      <c r="E138" s="66"/>
      <c r="F138" s="82" t="str">
        <f t="shared" si="2"/>
        <v/>
      </c>
      <c r="G138" s="67"/>
    </row>
    <row r="139" spans="1:7" ht="24.95" customHeight="1">
      <c r="A139" s="70">
        <v>133</v>
      </c>
      <c r="B139" s="65"/>
      <c r="C139" s="68"/>
      <c r="D139" s="66"/>
      <c r="E139" s="66"/>
      <c r="F139" s="82" t="str">
        <f t="shared" si="2"/>
        <v/>
      </c>
      <c r="G139" s="67"/>
    </row>
    <row r="140" spans="1:7" ht="24.95" customHeight="1">
      <c r="A140" s="71">
        <v>134</v>
      </c>
      <c r="B140" s="65"/>
      <c r="C140" s="68"/>
      <c r="D140" s="66"/>
      <c r="E140" s="66"/>
      <c r="F140" s="82" t="str">
        <f t="shared" si="2"/>
        <v/>
      </c>
      <c r="G140" s="67"/>
    </row>
    <row r="141" spans="1:7" ht="24.95" customHeight="1">
      <c r="A141" s="71">
        <v>135</v>
      </c>
      <c r="B141" s="65"/>
      <c r="C141" s="68"/>
      <c r="D141" s="66"/>
      <c r="E141" s="66"/>
      <c r="F141" s="82" t="str">
        <f t="shared" si="2"/>
        <v/>
      </c>
      <c r="G141" s="67"/>
    </row>
    <row r="142" spans="1:7" ht="24.95" customHeight="1">
      <c r="A142" s="70">
        <v>136</v>
      </c>
      <c r="B142" s="65"/>
      <c r="C142" s="68"/>
      <c r="D142" s="66"/>
      <c r="E142" s="66"/>
      <c r="F142" s="82" t="str">
        <f t="shared" si="2"/>
        <v/>
      </c>
      <c r="G142" s="67"/>
    </row>
    <row r="143" spans="1:7" ht="24.95" customHeight="1">
      <c r="A143" s="71">
        <v>137</v>
      </c>
      <c r="B143" s="65"/>
      <c r="C143" s="68"/>
      <c r="D143" s="66"/>
      <c r="E143" s="66"/>
      <c r="F143" s="82" t="str">
        <f t="shared" si="2"/>
        <v/>
      </c>
      <c r="G143" s="67"/>
    </row>
    <row r="144" spans="1:7" ht="24.95" customHeight="1">
      <c r="A144" s="71">
        <v>138</v>
      </c>
      <c r="B144" s="65"/>
      <c r="C144" s="68"/>
      <c r="D144" s="66"/>
      <c r="E144" s="66"/>
      <c r="F144" s="82" t="str">
        <f t="shared" si="2"/>
        <v/>
      </c>
      <c r="G144" s="67"/>
    </row>
    <row r="145" spans="1:7" ht="24.95" customHeight="1">
      <c r="A145" s="70">
        <v>139</v>
      </c>
      <c r="B145" s="65"/>
      <c r="C145" s="68"/>
      <c r="D145" s="66"/>
      <c r="E145" s="66"/>
      <c r="F145" s="82" t="str">
        <f t="shared" si="2"/>
        <v/>
      </c>
      <c r="G145" s="67"/>
    </row>
    <row r="146" spans="1:7" ht="24.95" customHeight="1">
      <c r="A146" s="71">
        <v>140</v>
      </c>
      <c r="B146" s="65"/>
      <c r="C146" s="68"/>
      <c r="D146" s="66"/>
      <c r="E146" s="66"/>
      <c r="F146" s="82" t="str">
        <f t="shared" si="2"/>
        <v/>
      </c>
      <c r="G146" s="67"/>
    </row>
    <row r="147" spans="1:7" ht="24.95" customHeight="1">
      <c r="A147" s="71">
        <v>141</v>
      </c>
      <c r="B147" s="65"/>
      <c r="C147" s="68"/>
      <c r="D147" s="66"/>
      <c r="E147" s="66"/>
      <c r="F147" s="82" t="str">
        <f t="shared" si="2"/>
        <v/>
      </c>
      <c r="G147" s="67"/>
    </row>
    <row r="148" spans="1:7" ht="24.95" customHeight="1">
      <c r="A148" s="70">
        <v>142</v>
      </c>
      <c r="B148" s="65"/>
      <c r="C148" s="68"/>
      <c r="D148" s="66"/>
      <c r="E148" s="66"/>
      <c r="F148" s="82" t="str">
        <f t="shared" si="2"/>
        <v/>
      </c>
      <c r="G148" s="67"/>
    </row>
    <row r="149" spans="1:7" ht="24.95" customHeight="1">
      <c r="A149" s="71">
        <v>143</v>
      </c>
      <c r="B149" s="65"/>
      <c r="C149" s="68"/>
      <c r="D149" s="66"/>
      <c r="E149" s="66"/>
      <c r="F149" s="82" t="str">
        <f t="shared" si="2"/>
        <v/>
      </c>
      <c r="G149" s="67"/>
    </row>
    <row r="150" spans="1:7" ht="24.95" customHeight="1">
      <c r="A150" s="71">
        <v>144</v>
      </c>
      <c r="B150" s="65"/>
      <c r="C150" s="68"/>
      <c r="D150" s="66"/>
      <c r="E150" s="66"/>
      <c r="F150" s="82" t="str">
        <f t="shared" si="2"/>
        <v/>
      </c>
      <c r="G150" s="67"/>
    </row>
    <row r="151" spans="1:7" ht="24.95" customHeight="1">
      <c r="A151" s="70">
        <v>145</v>
      </c>
      <c r="B151" s="65"/>
      <c r="C151" s="68"/>
      <c r="D151" s="66"/>
      <c r="E151" s="66"/>
      <c r="F151" s="82" t="str">
        <f t="shared" si="2"/>
        <v/>
      </c>
      <c r="G151" s="67"/>
    </row>
    <row r="152" spans="1:7" ht="24.95" customHeight="1">
      <c r="A152" s="71">
        <v>146</v>
      </c>
      <c r="B152" s="65"/>
      <c r="C152" s="68"/>
      <c r="D152" s="66"/>
      <c r="E152" s="66"/>
      <c r="F152" s="82" t="str">
        <f t="shared" si="2"/>
        <v/>
      </c>
      <c r="G152" s="67"/>
    </row>
    <row r="153" spans="1:7" ht="24.95" customHeight="1">
      <c r="A153" s="71">
        <v>147</v>
      </c>
      <c r="B153" s="65"/>
      <c r="C153" s="68"/>
      <c r="D153" s="66"/>
      <c r="E153" s="66"/>
      <c r="F153" s="82" t="str">
        <f t="shared" si="2"/>
        <v/>
      </c>
      <c r="G153" s="67"/>
    </row>
    <row r="154" spans="1:7" ht="24.95" customHeight="1">
      <c r="A154" s="70">
        <v>148</v>
      </c>
      <c r="B154" s="65"/>
      <c r="C154" s="68"/>
      <c r="D154" s="66"/>
      <c r="E154" s="66"/>
      <c r="F154" s="82" t="str">
        <f t="shared" si="2"/>
        <v/>
      </c>
      <c r="G154" s="67"/>
    </row>
    <row r="155" spans="1:7" ht="24.95" customHeight="1">
      <c r="A155" s="71">
        <v>149</v>
      </c>
      <c r="B155" s="65"/>
      <c r="C155" s="68"/>
      <c r="D155" s="66"/>
      <c r="E155" s="66"/>
      <c r="F155" s="82" t="str">
        <f t="shared" si="2"/>
        <v/>
      </c>
      <c r="G155" s="67"/>
    </row>
    <row r="156" spans="1:7" ht="24.95" customHeight="1">
      <c r="A156" s="71">
        <v>150</v>
      </c>
      <c r="B156" s="65"/>
      <c r="C156" s="68"/>
      <c r="D156" s="66"/>
      <c r="E156" s="66"/>
      <c r="F156" s="82" t="str">
        <f t="shared" si="2"/>
        <v/>
      </c>
      <c r="G156" s="67"/>
    </row>
    <row r="157" spans="1:7" ht="24.95" customHeight="1">
      <c r="A157" s="70">
        <v>151</v>
      </c>
      <c r="B157" s="65"/>
      <c r="C157" s="68"/>
      <c r="D157" s="66"/>
      <c r="E157" s="66"/>
      <c r="F157" s="82" t="str">
        <f t="shared" si="2"/>
        <v/>
      </c>
      <c r="G157" s="67"/>
    </row>
    <row r="158" spans="1:7" ht="24.95" customHeight="1">
      <c r="A158" s="71">
        <v>152</v>
      </c>
      <c r="B158" s="65"/>
      <c r="C158" s="68"/>
      <c r="D158" s="66"/>
      <c r="E158" s="66"/>
      <c r="F158" s="82" t="str">
        <f t="shared" si="2"/>
        <v/>
      </c>
      <c r="G158" s="67"/>
    </row>
    <row r="159" spans="1:7" ht="24.95" customHeight="1">
      <c r="A159" s="71">
        <v>153</v>
      </c>
      <c r="B159" s="65"/>
      <c r="C159" s="68"/>
      <c r="D159" s="66"/>
      <c r="E159" s="66"/>
      <c r="F159" s="82" t="str">
        <f t="shared" si="2"/>
        <v/>
      </c>
      <c r="G159" s="67"/>
    </row>
    <row r="160" spans="1:7" ht="24.95" customHeight="1">
      <c r="A160" s="70">
        <v>154</v>
      </c>
      <c r="B160" s="65"/>
      <c r="C160" s="68"/>
      <c r="D160" s="66"/>
      <c r="E160" s="66"/>
      <c r="F160" s="82" t="str">
        <f t="shared" si="2"/>
        <v/>
      </c>
      <c r="G160" s="67"/>
    </row>
    <row r="161" spans="1:7" ht="24.95" customHeight="1">
      <c r="A161" s="71">
        <v>155</v>
      </c>
      <c r="B161" s="65"/>
      <c r="C161" s="68"/>
      <c r="D161" s="66"/>
      <c r="E161" s="66"/>
      <c r="F161" s="82" t="str">
        <f t="shared" si="2"/>
        <v/>
      </c>
      <c r="G161" s="67"/>
    </row>
    <row r="162" spans="1:7" ht="24.95" customHeight="1">
      <c r="A162" s="71">
        <v>156</v>
      </c>
      <c r="B162" s="65"/>
      <c r="C162" s="68"/>
      <c r="D162" s="66"/>
      <c r="E162" s="66"/>
      <c r="F162" s="82" t="str">
        <f t="shared" si="2"/>
        <v/>
      </c>
      <c r="G162" s="67"/>
    </row>
    <row r="163" spans="1:7" ht="24.95" customHeight="1">
      <c r="A163" s="70">
        <v>157</v>
      </c>
      <c r="B163" s="65"/>
      <c r="C163" s="68"/>
      <c r="D163" s="66"/>
      <c r="E163" s="66"/>
      <c r="F163" s="82" t="str">
        <f t="shared" si="2"/>
        <v/>
      </c>
      <c r="G163" s="67"/>
    </row>
    <row r="164" spans="1:7" ht="24.95" customHeight="1">
      <c r="A164" s="71">
        <v>158</v>
      </c>
      <c r="B164" s="65"/>
      <c r="C164" s="68"/>
      <c r="D164" s="66"/>
      <c r="E164" s="66"/>
      <c r="F164" s="82" t="str">
        <f t="shared" si="2"/>
        <v/>
      </c>
      <c r="G164" s="67"/>
    </row>
    <row r="165" spans="1:7" ht="24.95" customHeight="1">
      <c r="A165" s="71">
        <v>159</v>
      </c>
      <c r="B165" s="65"/>
      <c r="C165" s="68"/>
      <c r="D165" s="66"/>
      <c r="E165" s="66"/>
      <c r="F165" s="82" t="str">
        <f t="shared" si="2"/>
        <v/>
      </c>
      <c r="G165" s="67"/>
    </row>
    <row r="166" spans="1:7" ht="24.95" customHeight="1">
      <c r="A166" s="70">
        <v>160</v>
      </c>
      <c r="B166" s="65"/>
      <c r="C166" s="68"/>
      <c r="D166" s="66"/>
      <c r="E166" s="66"/>
      <c r="F166" s="82" t="str">
        <f t="shared" si="2"/>
        <v/>
      </c>
      <c r="G166" s="67"/>
    </row>
    <row r="167" spans="1:7" ht="24.95" customHeight="1">
      <c r="A167" s="71">
        <v>161</v>
      </c>
      <c r="B167" s="65"/>
      <c r="C167" s="68"/>
      <c r="D167" s="66"/>
      <c r="E167" s="66"/>
      <c r="F167" s="82" t="str">
        <f t="shared" si="2"/>
        <v/>
      </c>
      <c r="G167" s="67"/>
    </row>
    <row r="168" spans="1:7" ht="24.95" customHeight="1">
      <c r="A168" s="71">
        <v>162</v>
      </c>
      <c r="B168" s="65"/>
      <c r="C168" s="68"/>
      <c r="D168" s="66"/>
      <c r="E168" s="66"/>
      <c r="F168" s="82" t="str">
        <f t="shared" si="2"/>
        <v/>
      </c>
      <c r="G168" s="67"/>
    </row>
    <row r="169" spans="1:7" ht="24.95" customHeight="1">
      <c r="A169" s="70">
        <v>163</v>
      </c>
      <c r="B169" s="65"/>
      <c r="C169" s="68"/>
      <c r="D169" s="66"/>
      <c r="E169" s="66"/>
      <c r="F169" s="82" t="str">
        <f t="shared" si="2"/>
        <v/>
      </c>
      <c r="G169" s="67"/>
    </row>
    <row r="170" spans="1:7" ht="24.95" customHeight="1">
      <c r="A170" s="71">
        <v>164</v>
      </c>
      <c r="B170" s="65"/>
      <c r="C170" s="68"/>
      <c r="D170" s="66"/>
      <c r="E170" s="66"/>
      <c r="F170" s="82" t="str">
        <f t="shared" si="2"/>
        <v/>
      </c>
      <c r="G170" s="67"/>
    </row>
    <row r="171" spans="1:7" ht="24.95" customHeight="1">
      <c r="A171" s="71">
        <v>165</v>
      </c>
      <c r="B171" s="65"/>
      <c r="C171" s="68"/>
      <c r="D171" s="66"/>
      <c r="E171" s="66"/>
      <c r="F171" s="82" t="str">
        <f t="shared" si="2"/>
        <v/>
      </c>
      <c r="G171" s="67"/>
    </row>
    <row r="172" spans="1:7" ht="24.95" customHeight="1">
      <c r="A172" s="70">
        <v>166</v>
      </c>
      <c r="B172" s="65"/>
      <c r="C172" s="68"/>
      <c r="D172" s="66"/>
      <c r="E172" s="66"/>
      <c r="F172" s="82" t="str">
        <f t="shared" si="2"/>
        <v/>
      </c>
      <c r="G172" s="67"/>
    </row>
    <row r="173" spans="1:7" ht="24.95" customHeight="1">
      <c r="A173" s="71">
        <v>167</v>
      </c>
      <c r="B173" s="65"/>
      <c r="C173" s="68"/>
      <c r="D173" s="66"/>
      <c r="E173" s="66"/>
      <c r="F173" s="82" t="str">
        <f t="shared" si="2"/>
        <v/>
      </c>
      <c r="G173" s="67"/>
    </row>
    <row r="174" spans="1:7" ht="24.95" customHeight="1">
      <c r="A174" s="71">
        <v>168</v>
      </c>
      <c r="B174" s="65"/>
      <c r="C174" s="68"/>
      <c r="D174" s="66"/>
      <c r="E174" s="66"/>
      <c r="F174" s="82" t="str">
        <f t="shared" si="2"/>
        <v/>
      </c>
      <c r="G174" s="67"/>
    </row>
    <row r="175" spans="1:7" ht="24.95" customHeight="1">
      <c r="A175" s="70">
        <v>169</v>
      </c>
      <c r="B175" s="65"/>
      <c r="C175" s="68"/>
      <c r="D175" s="66"/>
      <c r="E175" s="66"/>
      <c r="F175" s="82" t="str">
        <f t="shared" si="2"/>
        <v/>
      </c>
      <c r="G175" s="67"/>
    </row>
    <row r="176" spans="1:7" ht="24.95" customHeight="1">
      <c r="A176" s="71">
        <v>170</v>
      </c>
      <c r="B176" s="65"/>
      <c r="C176" s="68"/>
      <c r="D176" s="66"/>
      <c r="E176" s="66"/>
      <c r="F176" s="82" t="str">
        <f t="shared" si="2"/>
        <v/>
      </c>
      <c r="G176" s="67"/>
    </row>
    <row r="177" spans="1:7" ht="24.95" customHeight="1">
      <c r="A177" s="71">
        <v>171</v>
      </c>
      <c r="B177" s="65"/>
      <c r="C177" s="68"/>
      <c r="D177" s="66"/>
      <c r="E177" s="66"/>
      <c r="F177" s="82" t="str">
        <f t="shared" si="2"/>
        <v/>
      </c>
      <c r="G177" s="67"/>
    </row>
    <row r="178" spans="1:7" ht="24.95" customHeight="1">
      <c r="A178" s="70">
        <v>172</v>
      </c>
      <c r="B178" s="65"/>
      <c r="C178" s="68"/>
      <c r="D178" s="66"/>
      <c r="E178" s="66"/>
      <c r="F178" s="82" t="str">
        <f t="shared" si="2"/>
        <v/>
      </c>
      <c r="G178" s="67"/>
    </row>
    <row r="179" spans="1:7" ht="24.95" customHeight="1">
      <c r="A179" s="71">
        <v>173</v>
      </c>
      <c r="B179" s="65"/>
      <c r="C179" s="68"/>
      <c r="D179" s="66"/>
      <c r="E179" s="66"/>
      <c r="F179" s="82" t="str">
        <f t="shared" si="2"/>
        <v/>
      </c>
      <c r="G179" s="67"/>
    </row>
    <row r="180" spans="1:7" ht="24.95" customHeight="1">
      <c r="A180" s="71">
        <v>174</v>
      </c>
      <c r="B180" s="65"/>
      <c r="C180" s="68"/>
      <c r="D180" s="66"/>
      <c r="E180" s="66"/>
      <c r="F180" s="82" t="str">
        <f t="shared" si="2"/>
        <v/>
      </c>
      <c r="G180" s="67"/>
    </row>
    <row r="181" spans="1:7" ht="24.95" customHeight="1">
      <c r="A181" s="70">
        <v>175</v>
      </c>
      <c r="B181" s="65"/>
      <c r="C181" s="68"/>
      <c r="D181" s="66"/>
      <c r="E181" s="66"/>
      <c r="F181" s="82" t="str">
        <f t="shared" si="2"/>
        <v/>
      </c>
      <c r="G181" s="67"/>
    </row>
    <row r="182" spans="1:7" ht="24.95" customHeight="1">
      <c r="A182" s="71">
        <v>176</v>
      </c>
      <c r="B182" s="65"/>
      <c r="C182" s="68"/>
      <c r="D182" s="66"/>
      <c r="E182" s="66"/>
      <c r="F182" s="82" t="str">
        <f t="shared" si="2"/>
        <v/>
      </c>
      <c r="G182" s="67"/>
    </row>
    <row r="183" spans="1:7" ht="24.95" customHeight="1">
      <c r="A183" s="71">
        <v>177</v>
      </c>
      <c r="B183" s="65"/>
      <c r="C183" s="68"/>
      <c r="D183" s="66"/>
      <c r="E183" s="66"/>
      <c r="F183" s="82" t="str">
        <f t="shared" si="2"/>
        <v/>
      </c>
      <c r="G183" s="67"/>
    </row>
    <row r="184" spans="1:7" ht="24.95" customHeight="1">
      <c r="A184" s="70">
        <v>178</v>
      </c>
      <c r="B184" s="65"/>
      <c r="C184" s="68"/>
      <c r="D184" s="66"/>
      <c r="E184" s="66"/>
      <c r="F184" s="82" t="str">
        <f t="shared" si="2"/>
        <v/>
      </c>
      <c r="G184" s="67"/>
    </row>
    <row r="185" spans="1:7" ht="24.95" customHeight="1">
      <c r="A185" s="71">
        <v>179</v>
      </c>
      <c r="B185" s="65"/>
      <c r="C185" s="68"/>
      <c r="D185" s="66"/>
      <c r="E185" s="66"/>
      <c r="F185" s="82" t="str">
        <f t="shared" si="2"/>
        <v/>
      </c>
      <c r="G185" s="67"/>
    </row>
    <row r="186" spans="1:7" ht="24.95" customHeight="1">
      <c r="A186" s="71">
        <v>180</v>
      </c>
      <c r="B186" s="65"/>
      <c r="C186" s="68"/>
      <c r="D186" s="66"/>
      <c r="E186" s="66"/>
      <c r="F186" s="82" t="str">
        <f t="shared" si="2"/>
        <v/>
      </c>
      <c r="G186" s="67"/>
    </row>
    <row r="187" spans="1:7" ht="24.95" customHeight="1">
      <c r="A187" s="70">
        <v>181</v>
      </c>
      <c r="B187" s="65"/>
      <c r="C187" s="68"/>
      <c r="D187" s="66"/>
      <c r="E187" s="66"/>
      <c r="F187" s="82" t="str">
        <f t="shared" si="2"/>
        <v/>
      </c>
      <c r="G187" s="67"/>
    </row>
    <row r="188" spans="1:7" ht="24.95" customHeight="1">
      <c r="A188" s="71">
        <v>182</v>
      </c>
      <c r="B188" s="65"/>
      <c r="C188" s="68"/>
      <c r="D188" s="66"/>
      <c r="E188" s="66"/>
      <c r="F188" s="82" t="str">
        <f t="shared" si="2"/>
        <v/>
      </c>
      <c r="G188" s="67"/>
    </row>
    <row r="189" spans="1:7" ht="24.95" customHeight="1">
      <c r="A189" s="71">
        <v>183</v>
      </c>
      <c r="B189" s="65"/>
      <c r="C189" s="68"/>
      <c r="D189" s="66"/>
      <c r="E189" s="66"/>
      <c r="F189" s="82" t="str">
        <f t="shared" si="2"/>
        <v/>
      </c>
      <c r="G189" s="67"/>
    </row>
    <row r="190" spans="1:7" ht="24.95" customHeight="1">
      <c r="A190" s="70">
        <v>184</v>
      </c>
      <c r="B190" s="65"/>
      <c r="C190" s="68"/>
      <c r="D190" s="66"/>
      <c r="E190" s="66"/>
      <c r="F190" s="82" t="str">
        <f t="shared" si="2"/>
        <v/>
      </c>
      <c r="G190" s="67"/>
    </row>
    <row r="191" spans="1:7" ht="24.95" customHeight="1">
      <c r="A191" s="71">
        <v>185</v>
      </c>
      <c r="B191" s="65"/>
      <c r="C191" s="68"/>
      <c r="D191" s="66"/>
      <c r="E191" s="66"/>
      <c r="F191" s="82" t="str">
        <f t="shared" si="2"/>
        <v/>
      </c>
      <c r="G191" s="67"/>
    </row>
    <row r="192" spans="1:7" ht="24.95" customHeight="1">
      <c r="A192" s="71">
        <v>186</v>
      </c>
      <c r="B192" s="65"/>
      <c r="C192" s="68"/>
      <c r="D192" s="66"/>
      <c r="E192" s="66"/>
      <c r="F192" s="82" t="str">
        <f t="shared" si="2"/>
        <v/>
      </c>
      <c r="G192" s="67"/>
    </row>
    <row r="193" spans="1:7" ht="24.95" customHeight="1">
      <c r="A193" s="70">
        <v>187</v>
      </c>
      <c r="B193" s="65"/>
      <c r="C193" s="68"/>
      <c r="D193" s="66"/>
      <c r="E193" s="66"/>
      <c r="F193" s="82" t="str">
        <f t="shared" si="2"/>
        <v/>
      </c>
      <c r="G193" s="67"/>
    </row>
    <row r="194" spans="1:7" ht="24.95" customHeight="1">
      <c r="A194" s="71">
        <v>188</v>
      </c>
      <c r="B194" s="65"/>
      <c r="C194" s="68"/>
      <c r="D194" s="66"/>
      <c r="E194" s="66"/>
      <c r="F194" s="82" t="str">
        <f t="shared" si="2"/>
        <v/>
      </c>
      <c r="G194" s="67"/>
    </row>
    <row r="195" spans="1:7" ht="24.95" customHeight="1">
      <c r="A195" s="71">
        <v>189</v>
      </c>
      <c r="B195" s="65"/>
      <c r="C195" s="68"/>
      <c r="D195" s="66"/>
      <c r="E195" s="66"/>
      <c r="F195" s="82" t="str">
        <f t="shared" si="2"/>
        <v/>
      </c>
      <c r="G195" s="67"/>
    </row>
    <row r="196" spans="1:7" ht="24.95" customHeight="1">
      <c r="A196" s="70">
        <v>190</v>
      </c>
      <c r="B196" s="65"/>
      <c r="C196" s="68"/>
      <c r="D196" s="66"/>
      <c r="E196" s="66"/>
      <c r="F196" s="82" t="str">
        <f t="shared" si="2"/>
        <v/>
      </c>
      <c r="G196" s="67"/>
    </row>
    <row r="197" spans="1:7" ht="24.95" customHeight="1">
      <c r="A197" s="71">
        <v>191</v>
      </c>
      <c r="B197" s="65"/>
      <c r="C197" s="68"/>
      <c r="D197" s="66"/>
      <c r="E197" s="66"/>
      <c r="F197" s="82" t="str">
        <f t="shared" si="2"/>
        <v/>
      </c>
      <c r="G197" s="67"/>
    </row>
    <row r="198" spans="1:7" ht="24.95" customHeight="1">
      <c r="A198" s="71">
        <v>192</v>
      </c>
      <c r="B198" s="65"/>
      <c r="C198" s="68"/>
      <c r="D198" s="66"/>
      <c r="E198" s="66"/>
      <c r="F198" s="82" t="str">
        <f t="shared" si="2"/>
        <v/>
      </c>
      <c r="G198" s="67"/>
    </row>
    <row r="199" spans="1:7" ht="24.95" customHeight="1">
      <c r="A199" s="70">
        <v>193</v>
      </c>
      <c r="B199" s="65"/>
      <c r="C199" s="68"/>
      <c r="D199" s="66"/>
      <c r="E199" s="66"/>
      <c r="F199" s="82" t="str">
        <f t="shared" si="2"/>
        <v/>
      </c>
      <c r="G199" s="67"/>
    </row>
    <row r="200" spans="1:7" ht="24.95" customHeight="1">
      <c r="A200" s="71">
        <v>194</v>
      </c>
      <c r="B200" s="65"/>
      <c r="C200" s="68"/>
      <c r="D200" s="66"/>
      <c r="E200" s="66"/>
      <c r="F200" s="82" t="str">
        <f t="shared" si="2"/>
        <v/>
      </c>
      <c r="G200" s="67"/>
    </row>
    <row r="201" spans="1:7" ht="24.95" customHeight="1">
      <c r="A201" s="71">
        <v>195</v>
      </c>
      <c r="B201" s="65"/>
      <c r="C201" s="68"/>
      <c r="D201" s="66"/>
      <c r="E201" s="66"/>
      <c r="F201" s="82" t="str">
        <f t="shared" ref="F201:F264" si="3">IF(AND(D201=0,E201=0),"",F200+D201-E201)</f>
        <v/>
      </c>
      <c r="G201" s="67"/>
    </row>
    <row r="202" spans="1:7" ht="24.95" customHeight="1">
      <c r="A202" s="70">
        <v>196</v>
      </c>
      <c r="B202" s="65"/>
      <c r="C202" s="68"/>
      <c r="D202" s="66"/>
      <c r="E202" s="66"/>
      <c r="F202" s="82" t="str">
        <f t="shared" si="3"/>
        <v/>
      </c>
      <c r="G202" s="67"/>
    </row>
    <row r="203" spans="1:7" ht="24.95" customHeight="1">
      <c r="A203" s="71">
        <v>197</v>
      </c>
      <c r="B203" s="65"/>
      <c r="C203" s="68"/>
      <c r="D203" s="66"/>
      <c r="E203" s="66"/>
      <c r="F203" s="82" t="str">
        <f t="shared" si="3"/>
        <v/>
      </c>
      <c r="G203" s="67"/>
    </row>
    <row r="204" spans="1:7" ht="24.95" customHeight="1">
      <c r="A204" s="71">
        <v>198</v>
      </c>
      <c r="B204" s="65"/>
      <c r="C204" s="68"/>
      <c r="D204" s="66"/>
      <c r="E204" s="66"/>
      <c r="F204" s="82" t="str">
        <f t="shared" si="3"/>
        <v/>
      </c>
      <c r="G204" s="67"/>
    </row>
    <row r="205" spans="1:7" ht="24.95" customHeight="1">
      <c r="A205" s="70">
        <v>199</v>
      </c>
      <c r="B205" s="65"/>
      <c r="C205" s="68"/>
      <c r="D205" s="66"/>
      <c r="E205" s="66"/>
      <c r="F205" s="82" t="str">
        <f t="shared" si="3"/>
        <v/>
      </c>
      <c r="G205" s="67"/>
    </row>
    <row r="206" spans="1:7" ht="24.95" customHeight="1">
      <c r="A206" s="71">
        <v>200</v>
      </c>
      <c r="B206" s="65"/>
      <c r="C206" s="68"/>
      <c r="D206" s="66"/>
      <c r="E206" s="66"/>
      <c r="F206" s="82" t="str">
        <f t="shared" si="3"/>
        <v/>
      </c>
      <c r="G206" s="67"/>
    </row>
    <row r="207" spans="1:7" ht="24.95" customHeight="1">
      <c r="A207" s="71">
        <v>201</v>
      </c>
      <c r="B207" s="65"/>
      <c r="C207" s="68"/>
      <c r="D207" s="66"/>
      <c r="E207" s="66"/>
      <c r="F207" s="82" t="str">
        <f t="shared" si="3"/>
        <v/>
      </c>
      <c r="G207" s="67"/>
    </row>
    <row r="208" spans="1:7" ht="24.95" customHeight="1">
      <c r="A208" s="70">
        <v>202</v>
      </c>
      <c r="B208" s="65"/>
      <c r="C208" s="68"/>
      <c r="D208" s="66"/>
      <c r="E208" s="66"/>
      <c r="F208" s="82" t="str">
        <f t="shared" si="3"/>
        <v/>
      </c>
      <c r="G208" s="67"/>
    </row>
    <row r="209" spans="1:7" ht="24.95" customHeight="1">
      <c r="A209" s="71">
        <v>203</v>
      </c>
      <c r="B209" s="65"/>
      <c r="C209" s="68"/>
      <c r="D209" s="66"/>
      <c r="E209" s="66"/>
      <c r="F209" s="82" t="str">
        <f t="shared" si="3"/>
        <v/>
      </c>
      <c r="G209" s="67"/>
    </row>
    <row r="210" spans="1:7" ht="24.95" customHeight="1">
      <c r="A210" s="71">
        <v>204</v>
      </c>
      <c r="B210" s="65"/>
      <c r="C210" s="68"/>
      <c r="D210" s="66"/>
      <c r="E210" s="66"/>
      <c r="F210" s="82" t="str">
        <f t="shared" si="3"/>
        <v/>
      </c>
      <c r="G210" s="67"/>
    </row>
    <row r="211" spans="1:7" ht="24.95" customHeight="1">
      <c r="A211" s="70">
        <v>205</v>
      </c>
      <c r="B211" s="65"/>
      <c r="C211" s="68"/>
      <c r="D211" s="66"/>
      <c r="E211" s="66"/>
      <c r="F211" s="82" t="str">
        <f t="shared" si="3"/>
        <v/>
      </c>
      <c r="G211" s="67"/>
    </row>
    <row r="212" spans="1:7" ht="24.95" customHeight="1">
      <c r="A212" s="71">
        <v>206</v>
      </c>
      <c r="B212" s="65"/>
      <c r="C212" s="68"/>
      <c r="D212" s="66"/>
      <c r="E212" s="66"/>
      <c r="F212" s="82" t="str">
        <f t="shared" si="3"/>
        <v/>
      </c>
      <c r="G212" s="67"/>
    </row>
    <row r="213" spans="1:7" ht="24.95" customHeight="1">
      <c r="A213" s="71">
        <v>207</v>
      </c>
      <c r="B213" s="65"/>
      <c r="C213" s="68"/>
      <c r="D213" s="66"/>
      <c r="E213" s="66"/>
      <c r="F213" s="82" t="str">
        <f t="shared" si="3"/>
        <v/>
      </c>
      <c r="G213" s="67"/>
    </row>
    <row r="214" spans="1:7" ht="24.95" customHeight="1">
      <c r="A214" s="70">
        <v>208</v>
      </c>
      <c r="B214" s="65"/>
      <c r="C214" s="68"/>
      <c r="D214" s="66"/>
      <c r="E214" s="66"/>
      <c r="F214" s="82" t="str">
        <f t="shared" si="3"/>
        <v/>
      </c>
      <c r="G214" s="67"/>
    </row>
    <row r="215" spans="1:7" ht="24.95" customHeight="1">
      <c r="A215" s="71">
        <v>209</v>
      </c>
      <c r="B215" s="65"/>
      <c r="C215" s="68"/>
      <c r="D215" s="66"/>
      <c r="E215" s="66"/>
      <c r="F215" s="82" t="str">
        <f t="shared" si="3"/>
        <v/>
      </c>
      <c r="G215" s="67"/>
    </row>
    <row r="216" spans="1:7" ht="24.95" customHeight="1">
      <c r="A216" s="71">
        <v>210</v>
      </c>
      <c r="B216" s="65"/>
      <c r="C216" s="68"/>
      <c r="D216" s="66"/>
      <c r="E216" s="66"/>
      <c r="F216" s="82" t="str">
        <f t="shared" si="3"/>
        <v/>
      </c>
      <c r="G216" s="67"/>
    </row>
    <row r="217" spans="1:7" ht="24.95" customHeight="1">
      <c r="A217" s="70">
        <v>211</v>
      </c>
      <c r="B217" s="65"/>
      <c r="C217" s="68"/>
      <c r="D217" s="66"/>
      <c r="E217" s="66"/>
      <c r="F217" s="82" t="str">
        <f t="shared" si="3"/>
        <v/>
      </c>
      <c r="G217" s="67"/>
    </row>
    <row r="218" spans="1:7" ht="24.95" customHeight="1">
      <c r="A218" s="71">
        <v>212</v>
      </c>
      <c r="B218" s="65"/>
      <c r="C218" s="68"/>
      <c r="D218" s="66"/>
      <c r="E218" s="66"/>
      <c r="F218" s="82" t="str">
        <f t="shared" si="3"/>
        <v/>
      </c>
      <c r="G218" s="67"/>
    </row>
    <row r="219" spans="1:7" ht="24.95" customHeight="1">
      <c r="A219" s="71">
        <v>213</v>
      </c>
      <c r="B219" s="65"/>
      <c r="C219" s="68"/>
      <c r="D219" s="66"/>
      <c r="E219" s="66"/>
      <c r="F219" s="82" t="str">
        <f t="shared" si="3"/>
        <v/>
      </c>
      <c r="G219" s="67"/>
    </row>
    <row r="220" spans="1:7" ht="24.95" customHeight="1">
      <c r="A220" s="70">
        <v>214</v>
      </c>
      <c r="B220" s="65"/>
      <c r="C220" s="68"/>
      <c r="D220" s="66"/>
      <c r="E220" s="66"/>
      <c r="F220" s="82" t="str">
        <f t="shared" si="3"/>
        <v/>
      </c>
      <c r="G220" s="67"/>
    </row>
    <row r="221" spans="1:7" ht="24.95" customHeight="1">
      <c r="A221" s="71">
        <v>215</v>
      </c>
      <c r="B221" s="65"/>
      <c r="C221" s="68"/>
      <c r="D221" s="66"/>
      <c r="E221" s="66"/>
      <c r="F221" s="82" t="str">
        <f t="shared" si="3"/>
        <v/>
      </c>
      <c r="G221" s="67"/>
    </row>
    <row r="222" spans="1:7" ht="24.95" customHeight="1">
      <c r="A222" s="71">
        <v>216</v>
      </c>
      <c r="B222" s="65"/>
      <c r="C222" s="68"/>
      <c r="D222" s="66"/>
      <c r="E222" s="66"/>
      <c r="F222" s="82" t="str">
        <f t="shared" si="3"/>
        <v/>
      </c>
      <c r="G222" s="67"/>
    </row>
    <row r="223" spans="1:7" ht="24.95" customHeight="1">
      <c r="A223" s="70">
        <v>217</v>
      </c>
      <c r="B223" s="65"/>
      <c r="C223" s="68"/>
      <c r="D223" s="66"/>
      <c r="E223" s="66"/>
      <c r="F223" s="82" t="str">
        <f t="shared" si="3"/>
        <v/>
      </c>
      <c r="G223" s="67"/>
    </row>
    <row r="224" spans="1:7" ht="24.95" customHeight="1">
      <c r="A224" s="71">
        <v>218</v>
      </c>
      <c r="B224" s="65"/>
      <c r="C224" s="68"/>
      <c r="D224" s="66"/>
      <c r="E224" s="66"/>
      <c r="F224" s="82" t="str">
        <f t="shared" si="3"/>
        <v/>
      </c>
      <c r="G224" s="67"/>
    </row>
    <row r="225" spans="1:7" ht="24.95" customHeight="1">
      <c r="A225" s="71">
        <v>219</v>
      </c>
      <c r="B225" s="65"/>
      <c r="C225" s="68"/>
      <c r="D225" s="66"/>
      <c r="E225" s="66"/>
      <c r="F225" s="82" t="str">
        <f t="shared" si="3"/>
        <v/>
      </c>
      <c r="G225" s="67"/>
    </row>
    <row r="226" spans="1:7" ht="24.95" customHeight="1">
      <c r="A226" s="70">
        <v>220</v>
      </c>
      <c r="B226" s="65"/>
      <c r="C226" s="68"/>
      <c r="D226" s="66"/>
      <c r="E226" s="66"/>
      <c r="F226" s="82" t="str">
        <f t="shared" si="3"/>
        <v/>
      </c>
      <c r="G226" s="67"/>
    </row>
    <row r="227" spans="1:7" ht="24.95" customHeight="1">
      <c r="A227" s="71">
        <v>221</v>
      </c>
      <c r="B227" s="65"/>
      <c r="C227" s="68"/>
      <c r="D227" s="66"/>
      <c r="E227" s="66"/>
      <c r="F227" s="82" t="str">
        <f t="shared" si="3"/>
        <v/>
      </c>
      <c r="G227" s="67"/>
    </row>
    <row r="228" spans="1:7" ht="24.95" customHeight="1">
      <c r="A228" s="71">
        <v>222</v>
      </c>
      <c r="B228" s="65"/>
      <c r="C228" s="68"/>
      <c r="D228" s="66"/>
      <c r="E228" s="66"/>
      <c r="F228" s="82" t="str">
        <f t="shared" si="3"/>
        <v/>
      </c>
      <c r="G228" s="67"/>
    </row>
    <row r="229" spans="1:7" ht="24.95" customHeight="1">
      <c r="A229" s="70">
        <v>223</v>
      </c>
      <c r="B229" s="65"/>
      <c r="C229" s="68"/>
      <c r="D229" s="66"/>
      <c r="E229" s="66"/>
      <c r="F229" s="82" t="str">
        <f t="shared" si="3"/>
        <v/>
      </c>
      <c r="G229" s="67"/>
    </row>
    <row r="230" spans="1:7" ht="24.95" customHeight="1">
      <c r="A230" s="71">
        <v>224</v>
      </c>
      <c r="B230" s="65"/>
      <c r="C230" s="68"/>
      <c r="D230" s="66"/>
      <c r="E230" s="66"/>
      <c r="F230" s="82" t="str">
        <f t="shared" si="3"/>
        <v/>
      </c>
      <c r="G230" s="67"/>
    </row>
    <row r="231" spans="1:7" ht="24.95" customHeight="1">
      <c r="A231" s="71">
        <v>225</v>
      </c>
      <c r="B231" s="65"/>
      <c r="C231" s="68"/>
      <c r="D231" s="66"/>
      <c r="E231" s="66"/>
      <c r="F231" s="82" t="str">
        <f t="shared" si="3"/>
        <v/>
      </c>
      <c r="G231" s="67"/>
    </row>
    <row r="232" spans="1:7" ht="24.95" customHeight="1">
      <c r="A232" s="70">
        <v>226</v>
      </c>
      <c r="B232" s="65"/>
      <c r="C232" s="68"/>
      <c r="D232" s="66"/>
      <c r="E232" s="66"/>
      <c r="F232" s="82" t="str">
        <f t="shared" si="3"/>
        <v/>
      </c>
      <c r="G232" s="67"/>
    </row>
    <row r="233" spans="1:7" ht="24.95" customHeight="1">
      <c r="A233" s="71">
        <v>227</v>
      </c>
      <c r="B233" s="65"/>
      <c r="C233" s="68"/>
      <c r="D233" s="66"/>
      <c r="E233" s="66"/>
      <c r="F233" s="82" t="str">
        <f t="shared" si="3"/>
        <v/>
      </c>
      <c r="G233" s="67"/>
    </row>
    <row r="234" spans="1:7" ht="24.95" customHeight="1">
      <c r="A234" s="71">
        <v>228</v>
      </c>
      <c r="B234" s="65"/>
      <c r="C234" s="68"/>
      <c r="D234" s="66"/>
      <c r="E234" s="66"/>
      <c r="F234" s="82" t="str">
        <f t="shared" si="3"/>
        <v/>
      </c>
      <c r="G234" s="67"/>
    </row>
    <row r="235" spans="1:7" ht="24.95" customHeight="1">
      <c r="A235" s="70">
        <v>229</v>
      </c>
      <c r="B235" s="65"/>
      <c r="C235" s="68"/>
      <c r="D235" s="66"/>
      <c r="E235" s="66"/>
      <c r="F235" s="82" t="str">
        <f t="shared" si="3"/>
        <v/>
      </c>
      <c r="G235" s="67"/>
    </row>
    <row r="236" spans="1:7" ht="24.95" customHeight="1">
      <c r="A236" s="71">
        <v>230</v>
      </c>
      <c r="B236" s="65"/>
      <c r="C236" s="68"/>
      <c r="D236" s="66"/>
      <c r="E236" s="66"/>
      <c r="F236" s="82" t="str">
        <f t="shared" si="3"/>
        <v/>
      </c>
      <c r="G236" s="67"/>
    </row>
    <row r="237" spans="1:7" ht="24.95" customHeight="1">
      <c r="A237" s="71">
        <v>231</v>
      </c>
      <c r="B237" s="65"/>
      <c r="C237" s="68"/>
      <c r="D237" s="66"/>
      <c r="E237" s="66"/>
      <c r="F237" s="82" t="str">
        <f t="shared" si="3"/>
        <v/>
      </c>
      <c r="G237" s="67"/>
    </row>
    <row r="238" spans="1:7" ht="24.95" customHeight="1">
      <c r="A238" s="70">
        <v>232</v>
      </c>
      <c r="B238" s="65"/>
      <c r="C238" s="68"/>
      <c r="D238" s="66"/>
      <c r="E238" s="66"/>
      <c r="F238" s="82" t="str">
        <f t="shared" si="3"/>
        <v/>
      </c>
      <c r="G238" s="67"/>
    </row>
    <row r="239" spans="1:7" ht="24.95" customHeight="1">
      <c r="A239" s="71">
        <v>233</v>
      </c>
      <c r="B239" s="65"/>
      <c r="C239" s="68"/>
      <c r="D239" s="66"/>
      <c r="E239" s="66"/>
      <c r="F239" s="82" t="str">
        <f t="shared" si="3"/>
        <v/>
      </c>
      <c r="G239" s="67"/>
    </row>
    <row r="240" spans="1:7" ht="24.95" customHeight="1">
      <c r="A240" s="71">
        <v>234</v>
      </c>
      <c r="B240" s="65"/>
      <c r="C240" s="68"/>
      <c r="D240" s="66"/>
      <c r="E240" s="66"/>
      <c r="F240" s="82" t="str">
        <f t="shared" si="3"/>
        <v/>
      </c>
      <c r="G240" s="67"/>
    </row>
    <row r="241" spans="1:7" ht="24.95" customHeight="1">
      <c r="A241" s="70">
        <v>235</v>
      </c>
      <c r="B241" s="65"/>
      <c r="C241" s="68"/>
      <c r="D241" s="66"/>
      <c r="E241" s="66"/>
      <c r="F241" s="82" t="str">
        <f t="shared" si="3"/>
        <v/>
      </c>
      <c r="G241" s="67"/>
    </row>
    <row r="242" spans="1:7" ht="24.95" customHeight="1">
      <c r="A242" s="71">
        <v>236</v>
      </c>
      <c r="B242" s="65"/>
      <c r="C242" s="68"/>
      <c r="D242" s="66"/>
      <c r="E242" s="66"/>
      <c r="F242" s="82" t="str">
        <f t="shared" si="3"/>
        <v/>
      </c>
      <c r="G242" s="67"/>
    </row>
    <row r="243" spans="1:7" ht="24.95" customHeight="1">
      <c r="A243" s="71">
        <v>237</v>
      </c>
      <c r="B243" s="65"/>
      <c r="C243" s="68"/>
      <c r="D243" s="66"/>
      <c r="E243" s="66"/>
      <c r="F243" s="82" t="str">
        <f t="shared" si="3"/>
        <v/>
      </c>
      <c r="G243" s="67"/>
    </row>
    <row r="244" spans="1:7" ht="24.95" customHeight="1">
      <c r="A244" s="70">
        <v>238</v>
      </c>
      <c r="B244" s="65"/>
      <c r="C244" s="68"/>
      <c r="D244" s="66"/>
      <c r="E244" s="66"/>
      <c r="F244" s="82" t="str">
        <f t="shared" si="3"/>
        <v/>
      </c>
      <c r="G244" s="67"/>
    </row>
    <row r="245" spans="1:7" ht="24.95" customHeight="1">
      <c r="A245" s="71">
        <v>239</v>
      </c>
      <c r="B245" s="65"/>
      <c r="C245" s="68"/>
      <c r="D245" s="66"/>
      <c r="E245" s="66"/>
      <c r="F245" s="82" t="str">
        <f t="shared" si="3"/>
        <v/>
      </c>
      <c r="G245" s="67"/>
    </row>
    <row r="246" spans="1:7" ht="24.95" customHeight="1">
      <c r="A246" s="71">
        <v>240</v>
      </c>
      <c r="B246" s="65"/>
      <c r="C246" s="68"/>
      <c r="D246" s="66"/>
      <c r="E246" s="66"/>
      <c r="F246" s="82" t="str">
        <f t="shared" si="3"/>
        <v/>
      </c>
      <c r="G246" s="67"/>
    </row>
    <row r="247" spans="1:7" ht="24.95" customHeight="1">
      <c r="A247" s="70">
        <v>241</v>
      </c>
      <c r="B247" s="65"/>
      <c r="C247" s="68"/>
      <c r="D247" s="66"/>
      <c r="E247" s="66"/>
      <c r="F247" s="82" t="str">
        <f t="shared" si="3"/>
        <v/>
      </c>
      <c r="G247" s="67"/>
    </row>
    <row r="248" spans="1:7" ht="24.95" customHeight="1">
      <c r="A248" s="71">
        <v>242</v>
      </c>
      <c r="B248" s="65"/>
      <c r="C248" s="68"/>
      <c r="D248" s="66"/>
      <c r="E248" s="66"/>
      <c r="F248" s="82" t="str">
        <f t="shared" si="3"/>
        <v/>
      </c>
      <c r="G248" s="67"/>
    </row>
    <row r="249" spans="1:7" ht="24.95" customHeight="1">
      <c r="A249" s="71">
        <v>243</v>
      </c>
      <c r="B249" s="65"/>
      <c r="C249" s="68"/>
      <c r="D249" s="66"/>
      <c r="E249" s="66"/>
      <c r="F249" s="82" t="str">
        <f t="shared" si="3"/>
        <v/>
      </c>
      <c r="G249" s="67"/>
    </row>
    <row r="250" spans="1:7" ht="24.95" customHeight="1">
      <c r="A250" s="70">
        <v>244</v>
      </c>
      <c r="B250" s="65"/>
      <c r="C250" s="68"/>
      <c r="D250" s="66"/>
      <c r="E250" s="66"/>
      <c r="F250" s="82" t="str">
        <f t="shared" si="3"/>
        <v/>
      </c>
      <c r="G250" s="67"/>
    </row>
    <row r="251" spans="1:7" ht="24.95" customHeight="1">
      <c r="A251" s="71">
        <v>245</v>
      </c>
      <c r="B251" s="65"/>
      <c r="C251" s="68"/>
      <c r="D251" s="66"/>
      <c r="E251" s="66"/>
      <c r="F251" s="82" t="str">
        <f t="shared" si="3"/>
        <v/>
      </c>
      <c r="G251" s="67"/>
    </row>
    <row r="252" spans="1:7" ht="24.95" customHeight="1">
      <c r="A252" s="71">
        <v>246</v>
      </c>
      <c r="B252" s="65"/>
      <c r="C252" s="68"/>
      <c r="D252" s="66"/>
      <c r="E252" s="66"/>
      <c r="F252" s="82" t="str">
        <f t="shared" si="3"/>
        <v/>
      </c>
      <c r="G252" s="67"/>
    </row>
    <row r="253" spans="1:7" ht="24.95" customHeight="1">
      <c r="A253" s="70">
        <v>247</v>
      </c>
      <c r="B253" s="65"/>
      <c r="C253" s="68"/>
      <c r="D253" s="66"/>
      <c r="E253" s="66"/>
      <c r="F253" s="82" t="str">
        <f t="shared" si="3"/>
        <v/>
      </c>
      <c r="G253" s="67"/>
    </row>
    <row r="254" spans="1:7" ht="24.95" customHeight="1">
      <c r="A254" s="71">
        <v>248</v>
      </c>
      <c r="B254" s="65"/>
      <c r="C254" s="68"/>
      <c r="D254" s="66"/>
      <c r="E254" s="66"/>
      <c r="F254" s="82" t="str">
        <f t="shared" si="3"/>
        <v/>
      </c>
      <c r="G254" s="67"/>
    </row>
    <row r="255" spans="1:7" ht="24.95" customHeight="1">
      <c r="A255" s="71">
        <v>249</v>
      </c>
      <c r="B255" s="65"/>
      <c r="C255" s="68"/>
      <c r="D255" s="66"/>
      <c r="E255" s="66"/>
      <c r="F255" s="82" t="str">
        <f t="shared" si="3"/>
        <v/>
      </c>
      <c r="G255" s="67"/>
    </row>
    <row r="256" spans="1:7" ht="24.95" customHeight="1">
      <c r="A256" s="70">
        <v>250</v>
      </c>
      <c r="B256" s="65"/>
      <c r="C256" s="68"/>
      <c r="D256" s="66"/>
      <c r="E256" s="66"/>
      <c r="F256" s="82" t="str">
        <f t="shared" si="3"/>
        <v/>
      </c>
      <c r="G256" s="67"/>
    </row>
    <row r="257" spans="1:7" ht="24.95" customHeight="1">
      <c r="A257" s="71">
        <v>251</v>
      </c>
      <c r="B257" s="65"/>
      <c r="C257" s="68"/>
      <c r="D257" s="66"/>
      <c r="E257" s="66"/>
      <c r="F257" s="82" t="str">
        <f t="shared" si="3"/>
        <v/>
      </c>
      <c r="G257" s="67"/>
    </row>
    <row r="258" spans="1:7" ht="24.95" customHeight="1">
      <c r="A258" s="71">
        <v>252</v>
      </c>
      <c r="B258" s="65"/>
      <c r="C258" s="68"/>
      <c r="D258" s="66"/>
      <c r="E258" s="66"/>
      <c r="F258" s="82" t="str">
        <f t="shared" si="3"/>
        <v/>
      </c>
      <c r="G258" s="67"/>
    </row>
    <row r="259" spans="1:7" ht="24.95" customHeight="1">
      <c r="A259" s="70">
        <v>253</v>
      </c>
      <c r="B259" s="65"/>
      <c r="C259" s="68"/>
      <c r="D259" s="66"/>
      <c r="E259" s="66"/>
      <c r="F259" s="82" t="str">
        <f t="shared" si="3"/>
        <v/>
      </c>
      <c r="G259" s="67"/>
    </row>
    <row r="260" spans="1:7" ht="24.95" customHeight="1">
      <c r="A260" s="71">
        <v>254</v>
      </c>
      <c r="B260" s="65"/>
      <c r="C260" s="68"/>
      <c r="D260" s="66"/>
      <c r="E260" s="66"/>
      <c r="F260" s="82" t="str">
        <f t="shared" si="3"/>
        <v/>
      </c>
      <c r="G260" s="67"/>
    </row>
    <row r="261" spans="1:7" ht="24.95" customHeight="1">
      <c r="A261" s="71">
        <v>255</v>
      </c>
      <c r="B261" s="65"/>
      <c r="C261" s="68"/>
      <c r="D261" s="66"/>
      <c r="E261" s="66"/>
      <c r="F261" s="82" t="str">
        <f t="shared" si="3"/>
        <v/>
      </c>
      <c r="G261" s="67"/>
    </row>
    <row r="262" spans="1:7" ht="24.95" customHeight="1">
      <c r="A262" s="70">
        <v>256</v>
      </c>
      <c r="B262" s="65"/>
      <c r="C262" s="68"/>
      <c r="D262" s="66"/>
      <c r="E262" s="66"/>
      <c r="F262" s="82" t="str">
        <f t="shared" si="3"/>
        <v/>
      </c>
      <c r="G262" s="67"/>
    </row>
    <row r="263" spans="1:7" ht="24.95" customHeight="1">
      <c r="A263" s="71">
        <v>257</v>
      </c>
      <c r="B263" s="65"/>
      <c r="C263" s="68"/>
      <c r="D263" s="66"/>
      <c r="E263" s="66"/>
      <c r="F263" s="82" t="str">
        <f t="shared" si="3"/>
        <v/>
      </c>
      <c r="G263" s="67"/>
    </row>
    <row r="264" spans="1:7" ht="24.95" customHeight="1">
      <c r="A264" s="71">
        <v>258</v>
      </c>
      <c r="B264" s="65"/>
      <c r="C264" s="68"/>
      <c r="D264" s="66"/>
      <c r="E264" s="66"/>
      <c r="F264" s="82" t="str">
        <f t="shared" si="3"/>
        <v/>
      </c>
      <c r="G264" s="67"/>
    </row>
    <row r="265" spans="1:7" ht="24.95" customHeight="1">
      <c r="A265" s="70">
        <v>259</v>
      </c>
      <c r="B265" s="65"/>
      <c r="C265" s="68"/>
      <c r="D265" s="66"/>
      <c r="E265" s="66"/>
      <c r="F265" s="82" t="str">
        <f t="shared" ref="F265:F328" si="4">IF(AND(D265=0,E265=0),"",F264+D265-E265)</f>
        <v/>
      </c>
      <c r="G265" s="67"/>
    </row>
    <row r="266" spans="1:7" ht="24.95" customHeight="1">
      <c r="A266" s="71">
        <v>260</v>
      </c>
      <c r="B266" s="65"/>
      <c r="C266" s="68"/>
      <c r="D266" s="66"/>
      <c r="E266" s="66"/>
      <c r="F266" s="82" t="str">
        <f t="shared" si="4"/>
        <v/>
      </c>
      <c r="G266" s="67"/>
    </row>
    <row r="267" spans="1:7" ht="24.95" customHeight="1">
      <c r="A267" s="71">
        <v>261</v>
      </c>
      <c r="B267" s="65"/>
      <c r="C267" s="68"/>
      <c r="D267" s="66"/>
      <c r="E267" s="66"/>
      <c r="F267" s="82" t="str">
        <f t="shared" si="4"/>
        <v/>
      </c>
      <c r="G267" s="67"/>
    </row>
    <row r="268" spans="1:7" ht="24.95" customHeight="1">
      <c r="A268" s="70">
        <v>262</v>
      </c>
      <c r="B268" s="65"/>
      <c r="C268" s="68"/>
      <c r="D268" s="66"/>
      <c r="E268" s="66"/>
      <c r="F268" s="82" t="str">
        <f t="shared" si="4"/>
        <v/>
      </c>
      <c r="G268" s="67"/>
    </row>
    <row r="269" spans="1:7" ht="24.95" customHeight="1">
      <c r="A269" s="71">
        <v>263</v>
      </c>
      <c r="B269" s="65"/>
      <c r="C269" s="68"/>
      <c r="D269" s="66"/>
      <c r="E269" s="66"/>
      <c r="F269" s="82" t="str">
        <f t="shared" si="4"/>
        <v/>
      </c>
      <c r="G269" s="67"/>
    </row>
    <row r="270" spans="1:7" ht="24.95" customHeight="1">
      <c r="A270" s="71">
        <v>264</v>
      </c>
      <c r="B270" s="65"/>
      <c r="C270" s="68"/>
      <c r="D270" s="66"/>
      <c r="E270" s="66"/>
      <c r="F270" s="82" t="str">
        <f t="shared" si="4"/>
        <v/>
      </c>
      <c r="G270" s="67"/>
    </row>
    <row r="271" spans="1:7" ht="24.95" customHeight="1">
      <c r="A271" s="70">
        <v>265</v>
      </c>
      <c r="B271" s="65"/>
      <c r="C271" s="68"/>
      <c r="D271" s="66"/>
      <c r="E271" s="66"/>
      <c r="F271" s="82" t="str">
        <f t="shared" si="4"/>
        <v/>
      </c>
      <c r="G271" s="67"/>
    </row>
    <row r="272" spans="1:7" ht="24.95" customHeight="1">
      <c r="A272" s="71">
        <v>266</v>
      </c>
      <c r="B272" s="65"/>
      <c r="C272" s="68"/>
      <c r="D272" s="66"/>
      <c r="E272" s="66"/>
      <c r="F272" s="82" t="str">
        <f t="shared" si="4"/>
        <v/>
      </c>
      <c r="G272" s="67"/>
    </row>
    <row r="273" spans="1:7" ht="24.95" customHeight="1">
      <c r="A273" s="71">
        <v>267</v>
      </c>
      <c r="B273" s="65"/>
      <c r="C273" s="68"/>
      <c r="D273" s="66"/>
      <c r="E273" s="66"/>
      <c r="F273" s="82" t="str">
        <f t="shared" si="4"/>
        <v/>
      </c>
      <c r="G273" s="67"/>
    </row>
    <row r="274" spans="1:7" ht="24.95" customHeight="1">
      <c r="A274" s="70">
        <v>268</v>
      </c>
      <c r="B274" s="65"/>
      <c r="C274" s="68"/>
      <c r="D274" s="66"/>
      <c r="E274" s="66"/>
      <c r="F274" s="82" t="str">
        <f t="shared" si="4"/>
        <v/>
      </c>
      <c r="G274" s="67"/>
    </row>
    <row r="275" spans="1:7" ht="24.95" customHeight="1">
      <c r="A275" s="71">
        <v>269</v>
      </c>
      <c r="B275" s="65"/>
      <c r="C275" s="68"/>
      <c r="D275" s="66"/>
      <c r="E275" s="66"/>
      <c r="F275" s="82" t="str">
        <f t="shared" si="4"/>
        <v/>
      </c>
      <c r="G275" s="67"/>
    </row>
    <row r="276" spans="1:7" ht="24.95" customHeight="1">
      <c r="A276" s="71">
        <v>270</v>
      </c>
      <c r="B276" s="65"/>
      <c r="C276" s="68"/>
      <c r="D276" s="66"/>
      <c r="E276" s="66"/>
      <c r="F276" s="82" t="str">
        <f t="shared" si="4"/>
        <v/>
      </c>
      <c r="G276" s="67"/>
    </row>
    <row r="277" spans="1:7" ht="24.95" customHeight="1">
      <c r="A277" s="70">
        <v>271</v>
      </c>
      <c r="B277" s="65"/>
      <c r="C277" s="68"/>
      <c r="D277" s="66"/>
      <c r="E277" s="66"/>
      <c r="F277" s="82" t="str">
        <f t="shared" si="4"/>
        <v/>
      </c>
      <c r="G277" s="67"/>
    </row>
    <row r="278" spans="1:7" ht="24.95" customHeight="1">
      <c r="A278" s="71">
        <v>272</v>
      </c>
      <c r="B278" s="65"/>
      <c r="C278" s="68"/>
      <c r="D278" s="66"/>
      <c r="E278" s="66"/>
      <c r="F278" s="82" t="str">
        <f t="shared" si="4"/>
        <v/>
      </c>
      <c r="G278" s="67"/>
    </row>
    <row r="279" spans="1:7" ht="24.95" customHeight="1">
      <c r="A279" s="71">
        <v>273</v>
      </c>
      <c r="B279" s="65"/>
      <c r="C279" s="68"/>
      <c r="D279" s="66"/>
      <c r="E279" s="66"/>
      <c r="F279" s="82" t="str">
        <f t="shared" si="4"/>
        <v/>
      </c>
      <c r="G279" s="67"/>
    </row>
    <row r="280" spans="1:7" ht="24.95" customHeight="1">
      <c r="A280" s="70">
        <v>274</v>
      </c>
      <c r="B280" s="65"/>
      <c r="C280" s="68"/>
      <c r="D280" s="66"/>
      <c r="E280" s="66"/>
      <c r="F280" s="82" t="str">
        <f t="shared" si="4"/>
        <v/>
      </c>
      <c r="G280" s="67"/>
    </row>
    <row r="281" spans="1:7" ht="24.95" customHeight="1">
      <c r="A281" s="71">
        <v>275</v>
      </c>
      <c r="B281" s="65"/>
      <c r="C281" s="68"/>
      <c r="D281" s="66"/>
      <c r="E281" s="66"/>
      <c r="F281" s="82" t="str">
        <f t="shared" si="4"/>
        <v/>
      </c>
      <c r="G281" s="67"/>
    </row>
    <row r="282" spans="1:7" ht="24.95" customHeight="1">
      <c r="A282" s="71">
        <v>276</v>
      </c>
      <c r="B282" s="65"/>
      <c r="C282" s="68"/>
      <c r="D282" s="66"/>
      <c r="E282" s="66"/>
      <c r="F282" s="82" t="str">
        <f t="shared" si="4"/>
        <v/>
      </c>
      <c r="G282" s="67"/>
    </row>
    <row r="283" spans="1:7" ht="24.95" customHeight="1">
      <c r="A283" s="70">
        <v>277</v>
      </c>
      <c r="B283" s="65"/>
      <c r="C283" s="68"/>
      <c r="D283" s="66"/>
      <c r="E283" s="66"/>
      <c r="F283" s="82" t="str">
        <f t="shared" si="4"/>
        <v/>
      </c>
      <c r="G283" s="67"/>
    </row>
    <row r="284" spans="1:7" ht="24.95" customHeight="1">
      <c r="A284" s="71">
        <v>278</v>
      </c>
      <c r="B284" s="65"/>
      <c r="C284" s="68"/>
      <c r="D284" s="66"/>
      <c r="E284" s="66"/>
      <c r="F284" s="82" t="str">
        <f t="shared" si="4"/>
        <v/>
      </c>
      <c r="G284" s="67"/>
    </row>
    <row r="285" spans="1:7" ht="24.95" customHeight="1">
      <c r="A285" s="71">
        <v>279</v>
      </c>
      <c r="B285" s="65"/>
      <c r="C285" s="68"/>
      <c r="D285" s="66"/>
      <c r="E285" s="66"/>
      <c r="F285" s="82" t="str">
        <f t="shared" si="4"/>
        <v/>
      </c>
      <c r="G285" s="67"/>
    </row>
    <row r="286" spans="1:7" ht="24.95" customHeight="1">
      <c r="A286" s="70">
        <v>280</v>
      </c>
      <c r="B286" s="65"/>
      <c r="C286" s="68"/>
      <c r="D286" s="66"/>
      <c r="E286" s="66"/>
      <c r="F286" s="82" t="str">
        <f t="shared" si="4"/>
        <v/>
      </c>
      <c r="G286" s="67"/>
    </row>
    <row r="287" spans="1:7" ht="24.95" customHeight="1">
      <c r="A287" s="71">
        <v>281</v>
      </c>
      <c r="B287" s="65"/>
      <c r="C287" s="68"/>
      <c r="D287" s="66"/>
      <c r="E287" s="66"/>
      <c r="F287" s="82" t="str">
        <f t="shared" si="4"/>
        <v/>
      </c>
      <c r="G287" s="67"/>
    </row>
    <row r="288" spans="1:7" ht="24.95" customHeight="1">
      <c r="A288" s="71">
        <v>282</v>
      </c>
      <c r="B288" s="65"/>
      <c r="C288" s="68"/>
      <c r="D288" s="66"/>
      <c r="E288" s="66"/>
      <c r="F288" s="82" t="str">
        <f t="shared" si="4"/>
        <v/>
      </c>
      <c r="G288" s="67"/>
    </row>
    <row r="289" spans="1:7" ht="24.95" customHeight="1">
      <c r="A289" s="70">
        <v>283</v>
      </c>
      <c r="B289" s="65"/>
      <c r="C289" s="68"/>
      <c r="D289" s="66"/>
      <c r="E289" s="66"/>
      <c r="F289" s="82" t="str">
        <f t="shared" si="4"/>
        <v/>
      </c>
      <c r="G289" s="67"/>
    </row>
    <row r="290" spans="1:7" ht="24.95" customHeight="1">
      <c r="A290" s="71">
        <v>284</v>
      </c>
      <c r="B290" s="65"/>
      <c r="C290" s="68"/>
      <c r="D290" s="66"/>
      <c r="E290" s="66"/>
      <c r="F290" s="82" t="str">
        <f t="shared" si="4"/>
        <v/>
      </c>
      <c r="G290" s="67"/>
    </row>
    <row r="291" spans="1:7" ht="24.95" customHeight="1">
      <c r="A291" s="71">
        <v>285</v>
      </c>
      <c r="B291" s="65"/>
      <c r="C291" s="68"/>
      <c r="D291" s="66"/>
      <c r="E291" s="66"/>
      <c r="F291" s="82" t="str">
        <f t="shared" si="4"/>
        <v/>
      </c>
      <c r="G291" s="67"/>
    </row>
    <row r="292" spans="1:7" ht="24.95" customHeight="1">
      <c r="A292" s="70">
        <v>286</v>
      </c>
      <c r="B292" s="65"/>
      <c r="C292" s="68"/>
      <c r="D292" s="66"/>
      <c r="E292" s="66"/>
      <c r="F292" s="82" t="str">
        <f t="shared" si="4"/>
        <v/>
      </c>
      <c r="G292" s="67"/>
    </row>
    <row r="293" spans="1:7" ht="24.95" customHeight="1">
      <c r="A293" s="71">
        <v>287</v>
      </c>
      <c r="B293" s="65"/>
      <c r="C293" s="68"/>
      <c r="D293" s="66"/>
      <c r="E293" s="66"/>
      <c r="F293" s="82" t="str">
        <f t="shared" si="4"/>
        <v/>
      </c>
      <c r="G293" s="67"/>
    </row>
    <row r="294" spans="1:7" ht="24.95" customHeight="1">
      <c r="A294" s="71">
        <v>288</v>
      </c>
      <c r="B294" s="65"/>
      <c r="C294" s="68"/>
      <c r="D294" s="66"/>
      <c r="E294" s="66"/>
      <c r="F294" s="82" t="str">
        <f t="shared" si="4"/>
        <v/>
      </c>
      <c r="G294" s="67"/>
    </row>
    <row r="295" spans="1:7" ht="24.95" customHeight="1">
      <c r="A295" s="70">
        <v>289</v>
      </c>
      <c r="B295" s="65"/>
      <c r="C295" s="68"/>
      <c r="D295" s="66"/>
      <c r="E295" s="66"/>
      <c r="F295" s="82" t="str">
        <f t="shared" si="4"/>
        <v/>
      </c>
      <c r="G295" s="67"/>
    </row>
    <row r="296" spans="1:7" ht="24.95" customHeight="1">
      <c r="A296" s="71">
        <v>290</v>
      </c>
      <c r="B296" s="65"/>
      <c r="C296" s="68"/>
      <c r="D296" s="66"/>
      <c r="E296" s="66"/>
      <c r="F296" s="82" t="str">
        <f t="shared" si="4"/>
        <v/>
      </c>
      <c r="G296" s="67"/>
    </row>
    <row r="297" spans="1:7" ht="24.95" customHeight="1">
      <c r="A297" s="71">
        <v>291</v>
      </c>
      <c r="B297" s="65"/>
      <c r="C297" s="68"/>
      <c r="D297" s="66"/>
      <c r="E297" s="66"/>
      <c r="F297" s="82" t="str">
        <f t="shared" si="4"/>
        <v/>
      </c>
      <c r="G297" s="67"/>
    </row>
    <row r="298" spans="1:7" ht="24.95" customHeight="1">
      <c r="A298" s="70">
        <v>292</v>
      </c>
      <c r="B298" s="65"/>
      <c r="C298" s="68"/>
      <c r="D298" s="66"/>
      <c r="E298" s="66"/>
      <c r="F298" s="82" t="str">
        <f t="shared" si="4"/>
        <v/>
      </c>
      <c r="G298" s="67"/>
    </row>
    <row r="299" spans="1:7" ht="24.95" customHeight="1">
      <c r="A299" s="71">
        <v>293</v>
      </c>
      <c r="B299" s="65"/>
      <c r="C299" s="68"/>
      <c r="D299" s="66"/>
      <c r="E299" s="66"/>
      <c r="F299" s="82" t="str">
        <f t="shared" si="4"/>
        <v/>
      </c>
      <c r="G299" s="67"/>
    </row>
    <row r="300" spans="1:7" ht="24.95" customHeight="1">
      <c r="A300" s="71">
        <v>294</v>
      </c>
      <c r="B300" s="65"/>
      <c r="C300" s="68"/>
      <c r="D300" s="66"/>
      <c r="E300" s="66"/>
      <c r="F300" s="82" t="str">
        <f t="shared" si="4"/>
        <v/>
      </c>
      <c r="G300" s="67"/>
    </row>
    <row r="301" spans="1:7" ht="24.95" customHeight="1">
      <c r="A301" s="70">
        <v>295</v>
      </c>
      <c r="B301" s="65"/>
      <c r="C301" s="68"/>
      <c r="D301" s="66"/>
      <c r="E301" s="66"/>
      <c r="F301" s="82" t="str">
        <f t="shared" si="4"/>
        <v/>
      </c>
      <c r="G301" s="67"/>
    </row>
    <row r="302" spans="1:7" ht="24.95" customHeight="1">
      <c r="A302" s="71">
        <v>296</v>
      </c>
      <c r="B302" s="65"/>
      <c r="C302" s="68"/>
      <c r="D302" s="66"/>
      <c r="E302" s="66"/>
      <c r="F302" s="82" t="str">
        <f t="shared" si="4"/>
        <v/>
      </c>
      <c r="G302" s="67"/>
    </row>
    <row r="303" spans="1:7" ht="24.95" customHeight="1">
      <c r="A303" s="71">
        <v>297</v>
      </c>
      <c r="B303" s="65"/>
      <c r="C303" s="68"/>
      <c r="D303" s="66"/>
      <c r="E303" s="66"/>
      <c r="F303" s="82" t="str">
        <f t="shared" si="4"/>
        <v/>
      </c>
      <c r="G303" s="67"/>
    </row>
    <row r="304" spans="1:7" ht="24.95" customHeight="1">
      <c r="A304" s="70">
        <v>298</v>
      </c>
      <c r="B304" s="65"/>
      <c r="C304" s="68"/>
      <c r="D304" s="66"/>
      <c r="E304" s="66"/>
      <c r="F304" s="82" t="str">
        <f t="shared" si="4"/>
        <v/>
      </c>
      <c r="G304" s="67"/>
    </row>
    <row r="305" spans="1:7" ht="24.95" customHeight="1">
      <c r="A305" s="71">
        <v>299</v>
      </c>
      <c r="B305" s="65"/>
      <c r="C305" s="68"/>
      <c r="D305" s="66"/>
      <c r="E305" s="66"/>
      <c r="F305" s="82" t="str">
        <f t="shared" si="4"/>
        <v/>
      </c>
      <c r="G305" s="67"/>
    </row>
    <row r="306" spans="1:7" ht="24.95" customHeight="1">
      <c r="A306" s="71">
        <v>300</v>
      </c>
      <c r="B306" s="65"/>
      <c r="C306" s="68"/>
      <c r="D306" s="66"/>
      <c r="E306" s="66"/>
      <c r="F306" s="82" t="str">
        <f t="shared" si="4"/>
        <v/>
      </c>
      <c r="G306" s="67"/>
    </row>
    <row r="307" spans="1:7" ht="24.95" customHeight="1">
      <c r="A307" s="70">
        <v>301</v>
      </c>
      <c r="B307" s="65"/>
      <c r="C307" s="68"/>
      <c r="D307" s="66"/>
      <c r="E307" s="66"/>
      <c r="F307" s="82" t="str">
        <f t="shared" si="4"/>
        <v/>
      </c>
      <c r="G307" s="67"/>
    </row>
    <row r="308" spans="1:7" ht="24.95" customHeight="1">
      <c r="A308" s="71">
        <v>302</v>
      </c>
      <c r="B308" s="65"/>
      <c r="C308" s="68"/>
      <c r="D308" s="66"/>
      <c r="E308" s="66"/>
      <c r="F308" s="82" t="str">
        <f t="shared" si="4"/>
        <v/>
      </c>
      <c r="G308" s="67"/>
    </row>
    <row r="309" spans="1:7" ht="24.95" customHeight="1">
      <c r="A309" s="71">
        <v>303</v>
      </c>
      <c r="B309" s="65"/>
      <c r="C309" s="68"/>
      <c r="D309" s="66"/>
      <c r="E309" s="66"/>
      <c r="F309" s="82" t="str">
        <f t="shared" si="4"/>
        <v/>
      </c>
      <c r="G309" s="67"/>
    </row>
    <row r="310" spans="1:7" ht="24.95" customHeight="1">
      <c r="A310" s="70">
        <v>304</v>
      </c>
      <c r="B310" s="65"/>
      <c r="C310" s="68"/>
      <c r="D310" s="66"/>
      <c r="E310" s="66"/>
      <c r="F310" s="82" t="str">
        <f t="shared" si="4"/>
        <v/>
      </c>
      <c r="G310" s="67"/>
    </row>
    <row r="311" spans="1:7" ht="24.95" customHeight="1">
      <c r="A311" s="71">
        <v>305</v>
      </c>
      <c r="B311" s="65"/>
      <c r="C311" s="68"/>
      <c r="D311" s="66"/>
      <c r="E311" s="66"/>
      <c r="F311" s="82" t="str">
        <f t="shared" si="4"/>
        <v/>
      </c>
      <c r="G311" s="67"/>
    </row>
    <row r="312" spans="1:7" ht="24.95" customHeight="1">
      <c r="A312" s="71">
        <v>306</v>
      </c>
      <c r="B312" s="65"/>
      <c r="C312" s="68"/>
      <c r="D312" s="66"/>
      <c r="E312" s="66"/>
      <c r="F312" s="82" t="str">
        <f t="shared" si="4"/>
        <v/>
      </c>
      <c r="G312" s="67"/>
    </row>
    <row r="313" spans="1:7" ht="24.95" customHeight="1">
      <c r="A313" s="70">
        <v>307</v>
      </c>
      <c r="B313" s="65"/>
      <c r="C313" s="68"/>
      <c r="D313" s="66"/>
      <c r="E313" s="66"/>
      <c r="F313" s="82" t="str">
        <f t="shared" si="4"/>
        <v/>
      </c>
      <c r="G313" s="67"/>
    </row>
    <row r="314" spans="1:7" ht="24.95" customHeight="1">
      <c r="A314" s="71">
        <v>308</v>
      </c>
      <c r="B314" s="65"/>
      <c r="C314" s="68"/>
      <c r="D314" s="66"/>
      <c r="E314" s="66"/>
      <c r="F314" s="82" t="str">
        <f t="shared" si="4"/>
        <v/>
      </c>
      <c r="G314" s="67"/>
    </row>
    <row r="315" spans="1:7" ht="24.95" customHeight="1">
      <c r="A315" s="71">
        <v>309</v>
      </c>
      <c r="B315" s="65"/>
      <c r="C315" s="68"/>
      <c r="D315" s="66"/>
      <c r="E315" s="66"/>
      <c r="F315" s="82" t="str">
        <f t="shared" si="4"/>
        <v/>
      </c>
      <c r="G315" s="67"/>
    </row>
    <row r="316" spans="1:7" ht="24.95" customHeight="1">
      <c r="A316" s="70">
        <v>310</v>
      </c>
      <c r="B316" s="65"/>
      <c r="C316" s="68"/>
      <c r="D316" s="66"/>
      <c r="E316" s="66"/>
      <c r="F316" s="82" t="str">
        <f t="shared" si="4"/>
        <v/>
      </c>
      <c r="G316" s="67"/>
    </row>
    <row r="317" spans="1:7" ht="24.95" customHeight="1">
      <c r="A317" s="71">
        <v>311</v>
      </c>
      <c r="B317" s="65"/>
      <c r="C317" s="68"/>
      <c r="D317" s="66"/>
      <c r="E317" s="66"/>
      <c r="F317" s="82" t="str">
        <f t="shared" si="4"/>
        <v/>
      </c>
      <c r="G317" s="67"/>
    </row>
    <row r="318" spans="1:7" ht="24.95" customHeight="1">
      <c r="A318" s="71">
        <v>312</v>
      </c>
      <c r="B318" s="65"/>
      <c r="C318" s="68"/>
      <c r="D318" s="66"/>
      <c r="E318" s="66"/>
      <c r="F318" s="82" t="str">
        <f t="shared" si="4"/>
        <v/>
      </c>
      <c r="G318" s="67"/>
    </row>
    <row r="319" spans="1:7" ht="24.95" customHeight="1">
      <c r="A319" s="70">
        <v>313</v>
      </c>
      <c r="B319" s="65"/>
      <c r="C319" s="68"/>
      <c r="D319" s="66"/>
      <c r="E319" s="66"/>
      <c r="F319" s="82" t="str">
        <f t="shared" si="4"/>
        <v/>
      </c>
      <c r="G319" s="67"/>
    </row>
    <row r="320" spans="1:7" ht="24.95" customHeight="1">
      <c r="A320" s="71">
        <v>314</v>
      </c>
      <c r="B320" s="65"/>
      <c r="C320" s="68"/>
      <c r="D320" s="66"/>
      <c r="E320" s="66"/>
      <c r="F320" s="82" t="str">
        <f t="shared" si="4"/>
        <v/>
      </c>
      <c r="G320" s="67"/>
    </row>
    <row r="321" spans="1:7" ht="24.95" customHeight="1">
      <c r="A321" s="71">
        <v>315</v>
      </c>
      <c r="B321" s="65"/>
      <c r="C321" s="68"/>
      <c r="D321" s="66"/>
      <c r="E321" s="66"/>
      <c r="F321" s="82" t="str">
        <f t="shared" si="4"/>
        <v/>
      </c>
      <c r="G321" s="67"/>
    </row>
    <row r="322" spans="1:7" ht="24.95" customHeight="1">
      <c r="A322" s="70">
        <v>316</v>
      </c>
      <c r="B322" s="65"/>
      <c r="C322" s="68"/>
      <c r="D322" s="66"/>
      <c r="E322" s="66"/>
      <c r="F322" s="82" t="str">
        <f t="shared" si="4"/>
        <v/>
      </c>
      <c r="G322" s="67"/>
    </row>
    <row r="323" spans="1:7" ht="24.95" customHeight="1">
      <c r="A323" s="71">
        <v>317</v>
      </c>
      <c r="B323" s="65"/>
      <c r="C323" s="68"/>
      <c r="D323" s="66"/>
      <c r="E323" s="66"/>
      <c r="F323" s="82" t="str">
        <f t="shared" si="4"/>
        <v/>
      </c>
      <c r="G323" s="67"/>
    </row>
    <row r="324" spans="1:7" ht="24.95" customHeight="1">
      <c r="A324" s="71">
        <v>318</v>
      </c>
      <c r="B324" s="65"/>
      <c r="C324" s="68"/>
      <c r="D324" s="66"/>
      <c r="E324" s="66"/>
      <c r="F324" s="82" t="str">
        <f t="shared" si="4"/>
        <v/>
      </c>
      <c r="G324" s="67"/>
    </row>
    <row r="325" spans="1:7" ht="24.95" customHeight="1">
      <c r="A325" s="70">
        <v>319</v>
      </c>
      <c r="B325" s="65"/>
      <c r="C325" s="68"/>
      <c r="D325" s="66"/>
      <c r="E325" s="66"/>
      <c r="F325" s="82" t="str">
        <f t="shared" si="4"/>
        <v/>
      </c>
      <c r="G325" s="67"/>
    </row>
    <row r="326" spans="1:7" ht="24.95" customHeight="1">
      <c r="A326" s="71">
        <v>320</v>
      </c>
      <c r="B326" s="65"/>
      <c r="C326" s="68"/>
      <c r="D326" s="66"/>
      <c r="E326" s="66"/>
      <c r="F326" s="82" t="str">
        <f t="shared" si="4"/>
        <v/>
      </c>
      <c r="G326" s="67"/>
    </row>
    <row r="327" spans="1:7" ht="24.95" customHeight="1">
      <c r="A327" s="71">
        <v>321</v>
      </c>
      <c r="B327" s="65"/>
      <c r="C327" s="68"/>
      <c r="D327" s="66"/>
      <c r="E327" s="66"/>
      <c r="F327" s="82" t="str">
        <f t="shared" si="4"/>
        <v/>
      </c>
      <c r="G327" s="67"/>
    </row>
    <row r="328" spans="1:7" ht="24.95" customHeight="1">
      <c r="A328" s="70">
        <v>322</v>
      </c>
      <c r="B328" s="65"/>
      <c r="C328" s="68"/>
      <c r="D328" s="66"/>
      <c r="E328" s="66"/>
      <c r="F328" s="82" t="str">
        <f t="shared" si="4"/>
        <v/>
      </c>
      <c r="G328" s="67"/>
    </row>
    <row r="329" spans="1:7" ht="24.95" customHeight="1">
      <c r="A329" s="71">
        <v>323</v>
      </c>
      <c r="B329" s="65"/>
      <c r="C329" s="68"/>
      <c r="D329" s="66"/>
      <c r="E329" s="66"/>
      <c r="F329" s="82" t="str">
        <f t="shared" ref="F329:F392" si="5">IF(AND(D329=0,E329=0),"",F328+D329-E329)</f>
        <v/>
      </c>
      <c r="G329" s="67"/>
    </row>
    <row r="330" spans="1:7" ht="24.95" customHeight="1">
      <c r="A330" s="71">
        <v>324</v>
      </c>
      <c r="B330" s="65"/>
      <c r="C330" s="68"/>
      <c r="D330" s="66"/>
      <c r="E330" s="66"/>
      <c r="F330" s="82" t="str">
        <f t="shared" si="5"/>
        <v/>
      </c>
      <c r="G330" s="67"/>
    </row>
    <row r="331" spans="1:7" ht="24.95" customHeight="1">
      <c r="A331" s="70">
        <v>325</v>
      </c>
      <c r="B331" s="65"/>
      <c r="C331" s="68"/>
      <c r="D331" s="66"/>
      <c r="E331" s="66"/>
      <c r="F331" s="82" t="str">
        <f t="shared" si="5"/>
        <v/>
      </c>
      <c r="G331" s="67"/>
    </row>
    <row r="332" spans="1:7" ht="24.95" customHeight="1">
      <c r="A332" s="71">
        <v>326</v>
      </c>
      <c r="B332" s="65"/>
      <c r="C332" s="68"/>
      <c r="D332" s="66"/>
      <c r="E332" s="66"/>
      <c r="F332" s="82" t="str">
        <f t="shared" si="5"/>
        <v/>
      </c>
      <c r="G332" s="67"/>
    </row>
    <row r="333" spans="1:7" ht="24.95" customHeight="1">
      <c r="A333" s="71">
        <v>327</v>
      </c>
      <c r="B333" s="65"/>
      <c r="C333" s="68"/>
      <c r="D333" s="66"/>
      <c r="E333" s="66"/>
      <c r="F333" s="82" t="str">
        <f t="shared" si="5"/>
        <v/>
      </c>
      <c r="G333" s="67"/>
    </row>
    <row r="334" spans="1:7" ht="24.95" customHeight="1">
      <c r="A334" s="70">
        <v>328</v>
      </c>
      <c r="B334" s="65"/>
      <c r="C334" s="68"/>
      <c r="D334" s="66"/>
      <c r="E334" s="66"/>
      <c r="F334" s="82" t="str">
        <f t="shared" si="5"/>
        <v/>
      </c>
      <c r="G334" s="67"/>
    </row>
    <row r="335" spans="1:7" ht="24.95" customHeight="1">
      <c r="A335" s="71">
        <v>329</v>
      </c>
      <c r="B335" s="65"/>
      <c r="C335" s="68"/>
      <c r="D335" s="66"/>
      <c r="E335" s="66"/>
      <c r="F335" s="82" t="str">
        <f t="shared" si="5"/>
        <v/>
      </c>
      <c r="G335" s="67"/>
    </row>
    <row r="336" spans="1:7" ht="24.95" customHeight="1">
      <c r="A336" s="71">
        <v>330</v>
      </c>
      <c r="B336" s="65"/>
      <c r="C336" s="68"/>
      <c r="D336" s="66"/>
      <c r="E336" s="66"/>
      <c r="F336" s="82" t="str">
        <f t="shared" si="5"/>
        <v/>
      </c>
      <c r="G336" s="67"/>
    </row>
    <row r="337" spans="1:7" ht="24.95" customHeight="1">
      <c r="A337" s="70">
        <v>331</v>
      </c>
      <c r="B337" s="65"/>
      <c r="C337" s="68"/>
      <c r="D337" s="66"/>
      <c r="E337" s="66"/>
      <c r="F337" s="82" t="str">
        <f t="shared" si="5"/>
        <v/>
      </c>
      <c r="G337" s="67"/>
    </row>
    <row r="338" spans="1:7" ht="24.95" customHeight="1">
      <c r="A338" s="71">
        <v>332</v>
      </c>
      <c r="B338" s="65"/>
      <c r="C338" s="68"/>
      <c r="D338" s="66"/>
      <c r="E338" s="66"/>
      <c r="F338" s="82" t="str">
        <f t="shared" si="5"/>
        <v/>
      </c>
      <c r="G338" s="67"/>
    </row>
    <row r="339" spans="1:7" ht="24.95" customHeight="1">
      <c r="A339" s="71">
        <v>333</v>
      </c>
      <c r="B339" s="65"/>
      <c r="C339" s="68"/>
      <c r="D339" s="66"/>
      <c r="E339" s="66"/>
      <c r="F339" s="82" t="str">
        <f t="shared" si="5"/>
        <v/>
      </c>
      <c r="G339" s="67"/>
    </row>
    <row r="340" spans="1:7" ht="24.95" customHeight="1">
      <c r="A340" s="70">
        <v>334</v>
      </c>
      <c r="B340" s="65"/>
      <c r="C340" s="68"/>
      <c r="D340" s="66"/>
      <c r="E340" s="66"/>
      <c r="F340" s="82" t="str">
        <f t="shared" si="5"/>
        <v/>
      </c>
      <c r="G340" s="67"/>
    </row>
    <row r="341" spans="1:7" ht="24.95" customHeight="1">
      <c r="A341" s="71">
        <v>335</v>
      </c>
      <c r="B341" s="65"/>
      <c r="C341" s="68"/>
      <c r="D341" s="66"/>
      <c r="E341" s="66"/>
      <c r="F341" s="82" t="str">
        <f t="shared" si="5"/>
        <v/>
      </c>
      <c r="G341" s="67"/>
    </row>
    <row r="342" spans="1:7" ht="24.95" customHeight="1">
      <c r="A342" s="71">
        <v>336</v>
      </c>
      <c r="B342" s="65"/>
      <c r="C342" s="68"/>
      <c r="D342" s="66"/>
      <c r="E342" s="66"/>
      <c r="F342" s="82" t="str">
        <f t="shared" si="5"/>
        <v/>
      </c>
      <c r="G342" s="67"/>
    </row>
    <row r="343" spans="1:7" ht="24.95" customHeight="1">
      <c r="A343" s="70">
        <v>337</v>
      </c>
      <c r="B343" s="65"/>
      <c r="C343" s="68"/>
      <c r="D343" s="66"/>
      <c r="E343" s="66"/>
      <c r="F343" s="82" t="str">
        <f t="shared" si="5"/>
        <v/>
      </c>
      <c r="G343" s="67"/>
    </row>
    <row r="344" spans="1:7" ht="24.95" customHeight="1">
      <c r="A344" s="71">
        <v>338</v>
      </c>
      <c r="B344" s="65"/>
      <c r="C344" s="68"/>
      <c r="D344" s="66"/>
      <c r="E344" s="66"/>
      <c r="F344" s="82" t="str">
        <f t="shared" si="5"/>
        <v/>
      </c>
      <c r="G344" s="67"/>
    </row>
    <row r="345" spans="1:7" ht="24.95" customHeight="1">
      <c r="A345" s="71">
        <v>339</v>
      </c>
      <c r="B345" s="65"/>
      <c r="C345" s="68"/>
      <c r="D345" s="66"/>
      <c r="E345" s="66"/>
      <c r="F345" s="82" t="str">
        <f t="shared" si="5"/>
        <v/>
      </c>
      <c r="G345" s="67"/>
    </row>
    <row r="346" spans="1:7" ht="24.95" customHeight="1">
      <c r="A346" s="70">
        <v>340</v>
      </c>
      <c r="B346" s="65"/>
      <c r="C346" s="68"/>
      <c r="D346" s="66"/>
      <c r="E346" s="66"/>
      <c r="F346" s="82" t="str">
        <f t="shared" si="5"/>
        <v/>
      </c>
      <c r="G346" s="67"/>
    </row>
    <row r="347" spans="1:7" ht="24.95" customHeight="1">
      <c r="A347" s="71">
        <v>341</v>
      </c>
      <c r="B347" s="65"/>
      <c r="C347" s="68"/>
      <c r="D347" s="66"/>
      <c r="E347" s="66"/>
      <c r="F347" s="82" t="str">
        <f t="shared" si="5"/>
        <v/>
      </c>
      <c r="G347" s="67"/>
    </row>
    <row r="348" spans="1:7" ht="24.95" customHeight="1">
      <c r="A348" s="71">
        <v>342</v>
      </c>
      <c r="B348" s="65"/>
      <c r="C348" s="68"/>
      <c r="D348" s="66"/>
      <c r="E348" s="66"/>
      <c r="F348" s="82" t="str">
        <f t="shared" si="5"/>
        <v/>
      </c>
      <c r="G348" s="67"/>
    </row>
    <row r="349" spans="1:7" ht="24.95" customHeight="1">
      <c r="A349" s="70">
        <v>343</v>
      </c>
      <c r="B349" s="65"/>
      <c r="C349" s="68"/>
      <c r="D349" s="66"/>
      <c r="E349" s="66"/>
      <c r="F349" s="82" t="str">
        <f t="shared" si="5"/>
        <v/>
      </c>
      <c r="G349" s="67"/>
    </row>
    <row r="350" spans="1:7" ht="24.95" customHeight="1">
      <c r="A350" s="71">
        <v>344</v>
      </c>
      <c r="B350" s="65"/>
      <c r="C350" s="68"/>
      <c r="D350" s="66"/>
      <c r="E350" s="66"/>
      <c r="F350" s="82" t="str">
        <f t="shared" si="5"/>
        <v/>
      </c>
      <c r="G350" s="67"/>
    </row>
    <row r="351" spans="1:7" ht="24.95" customHeight="1">
      <c r="A351" s="71">
        <v>345</v>
      </c>
      <c r="B351" s="65"/>
      <c r="C351" s="68"/>
      <c r="D351" s="66"/>
      <c r="E351" s="66"/>
      <c r="F351" s="82" t="str">
        <f t="shared" si="5"/>
        <v/>
      </c>
      <c r="G351" s="67"/>
    </row>
    <row r="352" spans="1:7" ht="24.95" customHeight="1">
      <c r="A352" s="70">
        <v>346</v>
      </c>
      <c r="B352" s="65"/>
      <c r="C352" s="68"/>
      <c r="D352" s="66"/>
      <c r="E352" s="66"/>
      <c r="F352" s="82" t="str">
        <f t="shared" si="5"/>
        <v/>
      </c>
      <c r="G352" s="67"/>
    </row>
    <row r="353" spans="1:7" ht="24.95" customHeight="1">
      <c r="A353" s="71">
        <v>347</v>
      </c>
      <c r="B353" s="65"/>
      <c r="C353" s="68"/>
      <c r="D353" s="66"/>
      <c r="E353" s="66"/>
      <c r="F353" s="82" t="str">
        <f t="shared" si="5"/>
        <v/>
      </c>
      <c r="G353" s="67"/>
    </row>
    <row r="354" spans="1:7" ht="24.95" customHeight="1">
      <c r="A354" s="71">
        <v>348</v>
      </c>
      <c r="B354" s="65"/>
      <c r="C354" s="68"/>
      <c r="D354" s="66"/>
      <c r="E354" s="66"/>
      <c r="F354" s="82" t="str">
        <f t="shared" si="5"/>
        <v/>
      </c>
      <c r="G354" s="67"/>
    </row>
    <row r="355" spans="1:7" ht="24.95" customHeight="1">
      <c r="A355" s="70">
        <v>349</v>
      </c>
      <c r="B355" s="65"/>
      <c r="C355" s="68"/>
      <c r="D355" s="66"/>
      <c r="E355" s="66"/>
      <c r="F355" s="82" t="str">
        <f t="shared" si="5"/>
        <v/>
      </c>
      <c r="G355" s="67"/>
    </row>
    <row r="356" spans="1:7" ht="24.95" customHeight="1">
      <c r="A356" s="71">
        <v>350</v>
      </c>
      <c r="B356" s="65"/>
      <c r="C356" s="68"/>
      <c r="D356" s="66"/>
      <c r="E356" s="66"/>
      <c r="F356" s="82" t="str">
        <f t="shared" si="5"/>
        <v/>
      </c>
      <c r="G356" s="67"/>
    </row>
    <row r="357" spans="1:7" ht="24.95" customHeight="1">
      <c r="A357" s="71">
        <v>351</v>
      </c>
      <c r="B357" s="65"/>
      <c r="C357" s="68"/>
      <c r="D357" s="66"/>
      <c r="E357" s="66"/>
      <c r="F357" s="82" t="str">
        <f t="shared" si="5"/>
        <v/>
      </c>
      <c r="G357" s="67"/>
    </row>
    <row r="358" spans="1:7" ht="24.95" customHeight="1">
      <c r="A358" s="70">
        <v>352</v>
      </c>
      <c r="B358" s="65"/>
      <c r="C358" s="68"/>
      <c r="D358" s="66"/>
      <c r="E358" s="66"/>
      <c r="F358" s="82" t="str">
        <f t="shared" si="5"/>
        <v/>
      </c>
      <c r="G358" s="67"/>
    </row>
    <row r="359" spans="1:7" ht="24.95" customHeight="1">
      <c r="A359" s="71">
        <v>353</v>
      </c>
      <c r="B359" s="65"/>
      <c r="C359" s="68"/>
      <c r="D359" s="66"/>
      <c r="E359" s="66"/>
      <c r="F359" s="82" t="str">
        <f t="shared" si="5"/>
        <v/>
      </c>
      <c r="G359" s="67"/>
    </row>
    <row r="360" spans="1:7" ht="24.95" customHeight="1">
      <c r="A360" s="71">
        <v>354</v>
      </c>
      <c r="B360" s="65"/>
      <c r="C360" s="68"/>
      <c r="D360" s="66"/>
      <c r="E360" s="66"/>
      <c r="F360" s="82" t="str">
        <f t="shared" si="5"/>
        <v/>
      </c>
      <c r="G360" s="67"/>
    </row>
    <row r="361" spans="1:7" ht="24.95" customHeight="1">
      <c r="A361" s="70">
        <v>355</v>
      </c>
      <c r="B361" s="65"/>
      <c r="C361" s="68"/>
      <c r="D361" s="66"/>
      <c r="E361" s="66"/>
      <c r="F361" s="82" t="str">
        <f t="shared" si="5"/>
        <v/>
      </c>
      <c r="G361" s="67"/>
    </row>
    <row r="362" spans="1:7" ht="24.95" customHeight="1">
      <c r="A362" s="71">
        <v>356</v>
      </c>
      <c r="B362" s="65"/>
      <c r="C362" s="68"/>
      <c r="D362" s="66"/>
      <c r="E362" s="66"/>
      <c r="F362" s="82" t="str">
        <f t="shared" si="5"/>
        <v/>
      </c>
      <c r="G362" s="67"/>
    </row>
    <row r="363" spans="1:7" ht="24.95" customHeight="1">
      <c r="A363" s="71">
        <v>357</v>
      </c>
      <c r="B363" s="65"/>
      <c r="C363" s="68"/>
      <c r="D363" s="66"/>
      <c r="E363" s="66"/>
      <c r="F363" s="82" t="str">
        <f t="shared" si="5"/>
        <v/>
      </c>
      <c r="G363" s="67"/>
    </row>
    <row r="364" spans="1:7" ht="24.95" customHeight="1">
      <c r="A364" s="70">
        <v>358</v>
      </c>
      <c r="B364" s="65"/>
      <c r="C364" s="68"/>
      <c r="D364" s="66"/>
      <c r="E364" s="66"/>
      <c r="F364" s="82" t="str">
        <f t="shared" si="5"/>
        <v/>
      </c>
      <c r="G364" s="67"/>
    </row>
    <row r="365" spans="1:7" ht="24.95" customHeight="1">
      <c r="A365" s="71">
        <v>359</v>
      </c>
      <c r="B365" s="65"/>
      <c r="C365" s="68"/>
      <c r="D365" s="66"/>
      <c r="E365" s="66"/>
      <c r="F365" s="82" t="str">
        <f t="shared" si="5"/>
        <v/>
      </c>
      <c r="G365" s="67"/>
    </row>
    <row r="366" spans="1:7" ht="24.95" customHeight="1">
      <c r="A366" s="71">
        <v>360</v>
      </c>
      <c r="B366" s="65"/>
      <c r="C366" s="68"/>
      <c r="D366" s="66"/>
      <c r="E366" s="66"/>
      <c r="F366" s="82" t="str">
        <f t="shared" si="5"/>
        <v/>
      </c>
      <c r="G366" s="67"/>
    </row>
    <row r="367" spans="1:7" ht="24.95" customHeight="1">
      <c r="A367" s="70">
        <v>361</v>
      </c>
      <c r="B367" s="65"/>
      <c r="C367" s="68"/>
      <c r="D367" s="66"/>
      <c r="E367" s="66"/>
      <c r="F367" s="82" t="str">
        <f t="shared" si="5"/>
        <v/>
      </c>
      <c r="G367" s="67"/>
    </row>
    <row r="368" spans="1:7" ht="24.95" customHeight="1">
      <c r="A368" s="71">
        <v>362</v>
      </c>
      <c r="B368" s="65"/>
      <c r="C368" s="68"/>
      <c r="D368" s="66"/>
      <c r="E368" s="66"/>
      <c r="F368" s="82" t="str">
        <f t="shared" si="5"/>
        <v/>
      </c>
      <c r="G368" s="67"/>
    </row>
    <row r="369" spans="1:7" ht="24.95" customHeight="1">
      <c r="A369" s="71">
        <v>363</v>
      </c>
      <c r="B369" s="65"/>
      <c r="C369" s="68"/>
      <c r="D369" s="66"/>
      <c r="E369" s="66"/>
      <c r="F369" s="82" t="str">
        <f t="shared" si="5"/>
        <v/>
      </c>
      <c r="G369" s="67"/>
    </row>
    <row r="370" spans="1:7" ht="24.95" customHeight="1">
      <c r="A370" s="70">
        <v>364</v>
      </c>
      <c r="B370" s="65"/>
      <c r="C370" s="68"/>
      <c r="D370" s="66"/>
      <c r="E370" s="66"/>
      <c r="F370" s="82" t="str">
        <f t="shared" si="5"/>
        <v/>
      </c>
      <c r="G370" s="67"/>
    </row>
    <row r="371" spans="1:7" ht="24.95" customHeight="1">
      <c r="A371" s="71">
        <v>365</v>
      </c>
      <c r="B371" s="65"/>
      <c r="C371" s="68"/>
      <c r="D371" s="66"/>
      <c r="E371" s="66"/>
      <c r="F371" s="82" t="str">
        <f t="shared" si="5"/>
        <v/>
      </c>
      <c r="G371" s="67"/>
    </row>
    <row r="372" spans="1:7" ht="24.95" customHeight="1">
      <c r="A372" s="71">
        <v>366</v>
      </c>
      <c r="B372" s="65"/>
      <c r="C372" s="68"/>
      <c r="D372" s="66"/>
      <c r="E372" s="66"/>
      <c r="F372" s="82" t="str">
        <f t="shared" si="5"/>
        <v/>
      </c>
      <c r="G372" s="67"/>
    </row>
    <row r="373" spans="1:7" ht="24.95" customHeight="1">
      <c r="A373" s="70">
        <v>367</v>
      </c>
      <c r="B373" s="65"/>
      <c r="C373" s="68"/>
      <c r="D373" s="66"/>
      <c r="E373" s="66"/>
      <c r="F373" s="82" t="str">
        <f t="shared" si="5"/>
        <v/>
      </c>
      <c r="G373" s="67"/>
    </row>
    <row r="374" spans="1:7" ht="24.95" customHeight="1">
      <c r="A374" s="71">
        <v>368</v>
      </c>
      <c r="B374" s="65"/>
      <c r="C374" s="68"/>
      <c r="D374" s="66"/>
      <c r="E374" s="66"/>
      <c r="F374" s="82" t="str">
        <f t="shared" si="5"/>
        <v/>
      </c>
      <c r="G374" s="67"/>
    </row>
    <row r="375" spans="1:7" ht="24.95" customHeight="1">
      <c r="A375" s="71">
        <v>369</v>
      </c>
      <c r="B375" s="65"/>
      <c r="C375" s="68"/>
      <c r="D375" s="66"/>
      <c r="E375" s="66"/>
      <c r="F375" s="82" t="str">
        <f t="shared" si="5"/>
        <v/>
      </c>
      <c r="G375" s="67"/>
    </row>
    <row r="376" spans="1:7" ht="24.95" customHeight="1">
      <c r="A376" s="70">
        <v>370</v>
      </c>
      <c r="B376" s="65"/>
      <c r="C376" s="68"/>
      <c r="D376" s="66"/>
      <c r="E376" s="66"/>
      <c r="F376" s="82" t="str">
        <f t="shared" si="5"/>
        <v/>
      </c>
      <c r="G376" s="67"/>
    </row>
    <row r="377" spans="1:7" ht="24.95" customHeight="1">
      <c r="A377" s="71">
        <v>371</v>
      </c>
      <c r="B377" s="65"/>
      <c r="C377" s="68"/>
      <c r="D377" s="66"/>
      <c r="E377" s="66"/>
      <c r="F377" s="82" t="str">
        <f t="shared" si="5"/>
        <v/>
      </c>
      <c r="G377" s="67"/>
    </row>
    <row r="378" spans="1:7" ht="24.95" customHeight="1">
      <c r="A378" s="71">
        <v>372</v>
      </c>
      <c r="B378" s="65"/>
      <c r="C378" s="68"/>
      <c r="D378" s="66"/>
      <c r="E378" s="66"/>
      <c r="F378" s="82" t="str">
        <f t="shared" si="5"/>
        <v/>
      </c>
      <c r="G378" s="67"/>
    </row>
    <row r="379" spans="1:7" ht="24.95" customHeight="1">
      <c r="A379" s="70">
        <v>373</v>
      </c>
      <c r="B379" s="65"/>
      <c r="C379" s="68"/>
      <c r="D379" s="66"/>
      <c r="E379" s="66"/>
      <c r="F379" s="82" t="str">
        <f t="shared" si="5"/>
        <v/>
      </c>
      <c r="G379" s="67"/>
    </row>
    <row r="380" spans="1:7" ht="24.95" customHeight="1">
      <c r="A380" s="71">
        <v>374</v>
      </c>
      <c r="B380" s="65"/>
      <c r="C380" s="68"/>
      <c r="D380" s="66"/>
      <c r="E380" s="66"/>
      <c r="F380" s="82" t="str">
        <f t="shared" si="5"/>
        <v/>
      </c>
      <c r="G380" s="67"/>
    </row>
    <row r="381" spans="1:7" ht="24.95" customHeight="1">
      <c r="A381" s="71">
        <v>375</v>
      </c>
      <c r="B381" s="65"/>
      <c r="C381" s="68"/>
      <c r="D381" s="66"/>
      <c r="E381" s="66"/>
      <c r="F381" s="82" t="str">
        <f t="shared" si="5"/>
        <v/>
      </c>
      <c r="G381" s="67"/>
    </row>
    <row r="382" spans="1:7" ht="24.95" customHeight="1">
      <c r="A382" s="70">
        <v>376</v>
      </c>
      <c r="B382" s="65"/>
      <c r="C382" s="68"/>
      <c r="D382" s="66"/>
      <c r="E382" s="66"/>
      <c r="F382" s="82" t="str">
        <f t="shared" si="5"/>
        <v/>
      </c>
      <c r="G382" s="67"/>
    </row>
    <row r="383" spans="1:7" ht="24.95" customHeight="1">
      <c r="A383" s="71">
        <v>377</v>
      </c>
      <c r="B383" s="65"/>
      <c r="C383" s="68"/>
      <c r="D383" s="66"/>
      <c r="E383" s="66"/>
      <c r="F383" s="82" t="str">
        <f t="shared" si="5"/>
        <v/>
      </c>
      <c r="G383" s="67"/>
    </row>
    <row r="384" spans="1:7" ht="24.95" customHeight="1">
      <c r="A384" s="71">
        <v>378</v>
      </c>
      <c r="B384" s="65"/>
      <c r="C384" s="68"/>
      <c r="D384" s="66"/>
      <c r="E384" s="66"/>
      <c r="F384" s="82" t="str">
        <f t="shared" si="5"/>
        <v/>
      </c>
      <c r="G384" s="67"/>
    </row>
    <row r="385" spans="1:7" ht="24.95" customHeight="1">
      <c r="A385" s="70">
        <v>379</v>
      </c>
      <c r="B385" s="65"/>
      <c r="C385" s="68"/>
      <c r="D385" s="66"/>
      <c r="E385" s="66"/>
      <c r="F385" s="82" t="str">
        <f t="shared" si="5"/>
        <v/>
      </c>
      <c r="G385" s="67"/>
    </row>
    <row r="386" spans="1:7" ht="24.95" customHeight="1">
      <c r="A386" s="71">
        <v>380</v>
      </c>
      <c r="B386" s="65"/>
      <c r="C386" s="68"/>
      <c r="D386" s="66"/>
      <c r="E386" s="66"/>
      <c r="F386" s="82" t="str">
        <f t="shared" si="5"/>
        <v/>
      </c>
      <c r="G386" s="67"/>
    </row>
    <row r="387" spans="1:7" ht="24.95" customHeight="1">
      <c r="A387" s="71">
        <v>381</v>
      </c>
      <c r="B387" s="65"/>
      <c r="C387" s="68"/>
      <c r="D387" s="66"/>
      <c r="E387" s="66"/>
      <c r="F387" s="82" t="str">
        <f t="shared" si="5"/>
        <v/>
      </c>
      <c r="G387" s="67"/>
    </row>
    <row r="388" spans="1:7" ht="24.95" customHeight="1">
      <c r="A388" s="70">
        <v>382</v>
      </c>
      <c r="B388" s="65"/>
      <c r="C388" s="68"/>
      <c r="D388" s="66"/>
      <c r="E388" s="66"/>
      <c r="F388" s="82" t="str">
        <f t="shared" si="5"/>
        <v/>
      </c>
      <c r="G388" s="67"/>
    </row>
    <row r="389" spans="1:7" ht="24.95" customHeight="1">
      <c r="A389" s="71">
        <v>383</v>
      </c>
      <c r="B389" s="65"/>
      <c r="C389" s="68"/>
      <c r="D389" s="66"/>
      <c r="E389" s="66"/>
      <c r="F389" s="82" t="str">
        <f t="shared" si="5"/>
        <v/>
      </c>
      <c r="G389" s="67"/>
    </row>
    <row r="390" spans="1:7" ht="24.95" customHeight="1">
      <c r="A390" s="71">
        <v>384</v>
      </c>
      <c r="B390" s="65"/>
      <c r="C390" s="68"/>
      <c r="D390" s="66"/>
      <c r="E390" s="66"/>
      <c r="F390" s="82" t="str">
        <f t="shared" si="5"/>
        <v/>
      </c>
      <c r="G390" s="67"/>
    </row>
    <row r="391" spans="1:7" ht="24.95" customHeight="1">
      <c r="A391" s="70">
        <v>385</v>
      </c>
      <c r="B391" s="65"/>
      <c r="C391" s="68"/>
      <c r="D391" s="66"/>
      <c r="E391" s="66"/>
      <c r="F391" s="82" t="str">
        <f t="shared" si="5"/>
        <v/>
      </c>
      <c r="G391" s="67"/>
    </row>
    <row r="392" spans="1:7" ht="24.95" customHeight="1">
      <c r="A392" s="71">
        <v>386</v>
      </c>
      <c r="B392" s="65"/>
      <c r="C392" s="68"/>
      <c r="D392" s="66"/>
      <c r="E392" s="66"/>
      <c r="F392" s="82" t="str">
        <f t="shared" si="5"/>
        <v/>
      </c>
      <c r="G392" s="67"/>
    </row>
    <row r="393" spans="1:7" ht="24.95" customHeight="1">
      <c r="A393" s="71">
        <v>387</v>
      </c>
      <c r="B393" s="65"/>
      <c r="C393" s="68"/>
      <c r="D393" s="66"/>
      <c r="E393" s="66"/>
      <c r="F393" s="82" t="str">
        <f t="shared" ref="F393:F456" si="6">IF(AND(D393=0,E393=0),"",F392+D393-E393)</f>
        <v/>
      </c>
      <c r="G393" s="67"/>
    </row>
    <row r="394" spans="1:7" ht="24.95" customHeight="1">
      <c r="A394" s="70">
        <v>388</v>
      </c>
      <c r="B394" s="65"/>
      <c r="C394" s="68"/>
      <c r="D394" s="66"/>
      <c r="E394" s="66"/>
      <c r="F394" s="82" t="str">
        <f t="shared" si="6"/>
        <v/>
      </c>
      <c r="G394" s="67"/>
    </row>
    <row r="395" spans="1:7" ht="24.95" customHeight="1">
      <c r="A395" s="71">
        <v>389</v>
      </c>
      <c r="B395" s="65"/>
      <c r="C395" s="68"/>
      <c r="D395" s="66"/>
      <c r="E395" s="66"/>
      <c r="F395" s="82" t="str">
        <f t="shared" si="6"/>
        <v/>
      </c>
      <c r="G395" s="67"/>
    </row>
    <row r="396" spans="1:7" ht="24.95" customHeight="1">
      <c r="A396" s="71">
        <v>390</v>
      </c>
      <c r="B396" s="65"/>
      <c r="C396" s="68"/>
      <c r="D396" s="66"/>
      <c r="E396" s="66"/>
      <c r="F396" s="82" t="str">
        <f t="shared" si="6"/>
        <v/>
      </c>
      <c r="G396" s="67"/>
    </row>
    <row r="397" spans="1:7" ht="24.95" customHeight="1">
      <c r="A397" s="70">
        <v>391</v>
      </c>
      <c r="B397" s="65"/>
      <c r="C397" s="68"/>
      <c r="D397" s="66"/>
      <c r="E397" s="66"/>
      <c r="F397" s="82" t="str">
        <f t="shared" si="6"/>
        <v/>
      </c>
      <c r="G397" s="67"/>
    </row>
    <row r="398" spans="1:7" ht="24.95" customHeight="1">
      <c r="A398" s="71">
        <v>392</v>
      </c>
      <c r="B398" s="65"/>
      <c r="C398" s="68"/>
      <c r="D398" s="66"/>
      <c r="E398" s="66"/>
      <c r="F398" s="82" t="str">
        <f t="shared" si="6"/>
        <v/>
      </c>
      <c r="G398" s="67"/>
    </row>
    <row r="399" spans="1:7" ht="24.95" customHeight="1">
      <c r="A399" s="71">
        <v>393</v>
      </c>
      <c r="B399" s="65"/>
      <c r="C399" s="68"/>
      <c r="D399" s="66"/>
      <c r="E399" s="66"/>
      <c r="F399" s="82" t="str">
        <f t="shared" si="6"/>
        <v/>
      </c>
      <c r="G399" s="67"/>
    </row>
    <row r="400" spans="1:7" ht="24.95" customHeight="1">
      <c r="A400" s="70">
        <v>394</v>
      </c>
      <c r="B400" s="65"/>
      <c r="C400" s="68"/>
      <c r="D400" s="66"/>
      <c r="E400" s="66"/>
      <c r="F400" s="82" t="str">
        <f t="shared" si="6"/>
        <v/>
      </c>
      <c r="G400" s="67"/>
    </row>
    <row r="401" spans="1:7" ht="24.95" customHeight="1">
      <c r="A401" s="71">
        <v>395</v>
      </c>
      <c r="B401" s="65"/>
      <c r="C401" s="68"/>
      <c r="D401" s="66"/>
      <c r="E401" s="66"/>
      <c r="F401" s="82" t="str">
        <f t="shared" si="6"/>
        <v/>
      </c>
      <c r="G401" s="67"/>
    </row>
    <row r="402" spans="1:7" ht="24.95" customHeight="1">
      <c r="A402" s="71">
        <v>396</v>
      </c>
      <c r="B402" s="65"/>
      <c r="C402" s="68"/>
      <c r="D402" s="66"/>
      <c r="E402" s="66"/>
      <c r="F402" s="82" t="str">
        <f t="shared" si="6"/>
        <v/>
      </c>
      <c r="G402" s="67"/>
    </row>
    <row r="403" spans="1:7" ht="24.95" customHeight="1">
      <c r="A403" s="70">
        <v>397</v>
      </c>
      <c r="B403" s="65"/>
      <c r="C403" s="68"/>
      <c r="D403" s="66"/>
      <c r="E403" s="66"/>
      <c r="F403" s="82" t="str">
        <f t="shared" si="6"/>
        <v/>
      </c>
      <c r="G403" s="67"/>
    </row>
    <row r="404" spans="1:7" ht="24.95" customHeight="1">
      <c r="A404" s="71">
        <v>398</v>
      </c>
      <c r="B404" s="65"/>
      <c r="C404" s="68"/>
      <c r="D404" s="66"/>
      <c r="E404" s="66"/>
      <c r="F404" s="82" t="str">
        <f t="shared" si="6"/>
        <v/>
      </c>
      <c r="G404" s="67"/>
    </row>
    <row r="405" spans="1:7" ht="24.95" customHeight="1">
      <c r="A405" s="71">
        <v>399</v>
      </c>
      <c r="B405" s="65"/>
      <c r="C405" s="68"/>
      <c r="D405" s="66"/>
      <c r="E405" s="66"/>
      <c r="F405" s="82" t="str">
        <f t="shared" si="6"/>
        <v/>
      </c>
      <c r="G405" s="67"/>
    </row>
    <row r="406" spans="1:7" ht="24.95" customHeight="1">
      <c r="A406" s="70">
        <v>400</v>
      </c>
      <c r="B406" s="65"/>
      <c r="C406" s="68"/>
      <c r="D406" s="66"/>
      <c r="E406" s="66"/>
      <c r="F406" s="82" t="str">
        <f t="shared" si="6"/>
        <v/>
      </c>
      <c r="G406" s="67"/>
    </row>
    <row r="407" spans="1:7" ht="24.95" customHeight="1">
      <c r="A407" s="71">
        <v>401</v>
      </c>
      <c r="B407" s="65"/>
      <c r="C407" s="68"/>
      <c r="D407" s="66"/>
      <c r="E407" s="66"/>
      <c r="F407" s="82" t="str">
        <f t="shared" si="6"/>
        <v/>
      </c>
      <c r="G407" s="67"/>
    </row>
    <row r="408" spans="1:7" ht="24.95" customHeight="1">
      <c r="A408" s="71">
        <v>402</v>
      </c>
      <c r="B408" s="65"/>
      <c r="C408" s="68"/>
      <c r="D408" s="66"/>
      <c r="E408" s="66"/>
      <c r="F408" s="82" t="str">
        <f t="shared" si="6"/>
        <v/>
      </c>
      <c r="G408" s="67"/>
    </row>
    <row r="409" spans="1:7" ht="24.95" customHeight="1">
      <c r="A409" s="70">
        <v>403</v>
      </c>
      <c r="B409" s="65"/>
      <c r="C409" s="68"/>
      <c r="D409" s="66"/>
      <c r="E409" s="66"/>
      <c r="F409" s="82" t="str">
        <f t="shared" si="6"/>
        <v/>
      </c>
      <c r="G409" s="67"/>
    </row>
    <row r="410" spans="1:7" ht="24.95" customHeight="1">
      <c r="A410" s="71">
        <v>404</v>
      </c>
      <c r="B410" s="65"/>
      <c r="C410" s="68"/>
      <c r="D410" s="66"/>
      <c r="E410" s="66"/>
      <c r="F410" s="82" t="str">
        <f t="shared" si="6"/>
        <v/>
      </c>
      <c r="G410" s="67"/>
    </row>
    <row r="411" spans="1:7" ht="24.95" customHeight="1">
      <c r="A411" s="71">
        <v>405</v>
      </c>
      <c r="B411" s="65"/>
      <c r="C411" s="68"/>
      <c r="D411" s="66"/>
      <c r="E411" s="66"/>
      <c r="F411" s="82" t="str">
        <f t="shared" si="6"/>
        <v/>
      </c>
      <c r="G411" s="67"/>
    </row>
    <row r="412" spans="1:7" ht="24.95" customHeight="1">
      <c r="A412" s="70">
        <v>406</v>
      </c>
      <c r="B412" s="65"/>
      <c r="C412" s="68"/>
      <c r="D412" s="66"/>
      <c r="E412" s="66"/>
      <c r="F412" s="82" t="str">
        <f t="shared" si="6"/>
        <v/>
      </c>
      <c r="G412" s="67"/>
    </row>
    <row r="413" spans="1:7" ht="24.95" customHeight="1">
      <c r="A413" s="71">
        <v>407</v>
      </c>
      <c r="B413" s="65"/>
      <c r="C413" s="68"/>
      <c r="D413" s="66"/>
      <c r="E413" s="66"/>
      <c r="F413" s="82" t="str">
        <f t="shared" si="6"/>
        <v/>
      </c>
      <c r="G413" s="67"/>
    </row>
    <row r="414" spans="1:7" ht="24.95" customHeight="1">
      <c r="A414" s="71">
        <v>408</v>
      </c>
      <c r="B414" s="65"/>
      <c r="C414" s="68"/>
      <c r="D414" s="66"/>
      <c r="E414" s="66"/>
      <c r="F414" s="82" t="str">
        <f t="shared" si="6"/>
        <v/>
      </c>
      <c r="G414" s="67"/>
    </row>
    <row r="415" spans="1:7" ht="24.95" customHeight="1">
      <c r="A415" s="70">
        <v>409</v>
      </c>
      <c r="B415" s="65"/>
      <c r="C415" s="68"/>
      <c r="D415" s="66"/>
      <c r="E415" s="66"/>
      <c r="F415" s="82" t="str">
        <f t="shared" si="6"/>
        <v/>
      </c>
      <c r="G415" s="67"/>
    </row>
    <row r="416" spans="1:7" ht="24.95" customHeight="1">
      <c r="A416" s="71">
        <v>410</v>
      </c>
      <c r="B416" s="65"/>
      <c r="C416" s="68"/>
      <c r="D416" s="66"/>
      <c r="E416" s="66"/>
      <c r="F416" s="82" t="str">
        <f t="shared" si="6"/>
        <v/>
      </c>
      <c r="G416" s="67"/>
    </row>
    <row r="417" spans="1:7" ht="24.95" customHeight="1">
      <c r="A417" s="71">
        <v>411</v>
      </c>
      <c r="B417" s="65"/>
      <c r="C417" s="68"/>
      <c r="D417" s="66"/>
      <c r="E417" s="66"/>
      <c r="F417" s="82" t="str">
        <f t="shared" si="6"/>
        <v/>
      </c>
      <c r="G417" s="67"/>
    </row>
    <row r="418" spans="1:7" ht="24.95" customHeight="1">
      <c r="A418" s="70">
        <v>412</v>
      </c>
      <c r="B418" s="65"/>
      <c r="C418" s="68"/>
      <c r="D418" s="66"/>
      <c r="E418" s="66"/>
      <c r="F418" s="82" t="str">
        <f t="shared" si="6"/>
        <v/>
      </c>
      <c r="G418" s="67"/>
    </row>
    <row r="419" spans="1:7" ht="24.95" customHeight="1">
      <c r="A419" s="71">
        <v>413</v>
      </c>
      <c r="B419" s="65"/>
      <c r="C419" s="68"/>
      <c r="D419" s="66"/>
      <c r="E419" s="66"/>
      <c r="F419" s="82" t="str">
        <f t="shared" si="6"/>
        <v/>
      </c>
      <c r="G419" s="67"/>
    </row>
    <row r="420" spans="1:7" ht="24.95" customHeight="1">
      <c r="A420" s="71">
        <v>414</v>
      </c>
      <c r="B420" s="65"/>
      <c r="C420" s="68"/>
      <c r="D420" s="66"/>
      <c r="E420" s="66"/>
      <c r="F420" s="82" t="str">
        <f t="shared" si="6"/>
        <v/>
      </c>
      <c r="G420" s="67"/>
    </row>
    <row r="421" spans="1:7" ht="24.95" customHeight="1">
      <c r="A421" s="70">
        <v>415</v>
      </c>
      <c r="B421" s="65"/>
      <c r="C421" s="68"/>
      <c r="D421" s="66"/>
      <c r="E421" s="66"/>
      <c r="F421" s="82" t="str">
        <f t="shared" si="6"/>
        <v/>
      </c>
      <c r="G421" s="67"/>
    </row>
    <row r="422" spans="1:7" ht="24.95" customHeight="1">
      <c r="A422" s="71">
        <v>416</v>
      </c>
      <c r="B422" s="65"/>
      <c r="C422" s="68"/>
      <c r="D422" s="66"/>
      <c r="E422" s="66"/>
      <c r="F422" s="82" t="str">
        <f t="shared" si="6"/>
        <v/>
      </c>
      <c r="G422" s="67"/>
    </row>
    <row r="423" spans="1:7" ht="24.95" customHeight="1">
      <c r="A423" s="71">
        <v>417</v>
      </c>
      <c r="B423" s="65"/>
      <c r="C423" s="68"/>
      <c r="D423" s="66"/>
      <c r="E423" s="66"/>
      <c r="F423" s="82" t="str">
        <f t="shared" si="6"/>
        <v/>
      </c>
      <c r="G423" s="67"/>
    </row>
    <row r="424" spans="1:7" ht="24.95" customHeight="1">
      <c r="A424" s="70">
        <v>418</v>
      </c>
      <c r="B424" s="65"/>
      <c r="C424" s="68"/>
      <c r="D424" s="66"/>
      <c r="E424" s="66"/>
      <c r="F424" s="82" t="str">
        <f t="shared" si="6"/>
        <v/>
      </c>
      <c r="G424" s="67"/>
    </row>
    <row r="425" spans="1:7" ht="24.95" customHeight="1">
      <c r="A425" s="71">
        <v>419</v>
      </c>
      <c r="B425" s="65"/>
      <c r="C425" s="68"/>
      <c r="D425" s="66"/>
      <c r="E425" s="66"/>
      <c r="F425" s="82" t="str">
        <f t="shared" si="6"/>
        <v/>
      </c>
      <c r="G425" s="67"/>
    </row>
    <row r="426" spans="1:7" ht="24.95" customHeight="1">
      <c r="A426" s="71">
        <v>420</v>
      </c>
      <c r="B426" s="65"/>
      <c r="C426" s="68"/>
      <c r="D426" s="66"/>
      <c r="E426" s="66"/>
      <c r="F426" s="82" t="str">
        <f t="shared" si="6"/>
        <v/>
      </c>
      <c r="G426" s="67"/>
    </row>
    <row r="427" spans="1:7" ht="24.95" customHeight="1">
      <c r="A427" s="70">
        <v>421</v>
      </c>
      <c r="B427" s="65"/>
      <c r="C427" s="68"/>
      <c r="D427" s="66"/>
      <c r="E427" s="66"/>
      <c r="F427" s="82" t="str">
        <f t="shared" si="6"/>
        <v/>
      </c>
      <c r="G427" s="67"/>
    </row>
    <row r="428" spans="1:7" ht="24.95" customHeight="1">
      <c r="A428" s="71">
        <v>422</v>
      </c>
      <c r="B428" s="65"/>
      <c r="C428" s="68"/>
      <c r="D428" s="66"/>
      <c r="E428" s="66"/>
      <c r="F428" s="82" t="str">
        <f t="shared" si="6"/>
        <v/>
      </c>
      <c r="G428" s="67"/>
    </row>
    <row r="429" spans="1:7" ht="24.95" customHeight="1">
      <c r="A429" s="71">
        <v>423</v>
      </c>
      <c r="B429" s="65"/>
      <c r="C429" s="68"/>
      <c r="D429" s="66"/>
      <c r="E429" s="66"/>
      <c r="F429" s="82" t="str">
        <f t="shared" si="6"/>
        <v/>
      </c>
      <c r="G429" s="67"/>
    </row>
    <row r="430" spans="1:7" ht="24.95" customHeight="1">
      <c r="A430" s="70">
        <v>424</v>
      </c>
      <c r="B430" s="65"/>
      <c r="C430" s="68"/>
      <c r="D430" s="66"/>
      <c r="E430" s="66"/>
      <c r="F430" s="82" t="str">
        <f t="shared" si="6"/>
        <v/>
      </c>
      <c r="G430" s="67"/>
    </row>
    <row r="431" spans="1:7" ht="24.95" customHeight="1">
      <c r="A431" s="71">
        <v>425</v>
      </c>
      <c r="B431" s="65"/>
      <c r="C431" s="68"/>
      <c r="D431" s="66"/>
      <c r="E431" s="66"/>
      <c r="F431" s="82" t="str">
        <f t="shared" si="6"/>
        <v/>
      </c>
      <c r="G431" s="67"/>
    </row>
    <row r="432" spans="1:7" ht="24.95" customHeight="1">
      <c r="A432" s="71">
        <v>426</v>
      </c>
      <c r="B432" s="65"/>
      <c r="C432" s="68"/>
      <c r="D432" s="66"/>
      <c r="E432" s="66"/>
      <c r="F432" s="82" t="str">
        <f t="shared" si="6"/>
        <v/>
      </c>
      <c r="G432" s="67"/>
    </row>
    <row r="433" spans="1:7" ht="24.95" customHeight="1">
      <c r="A433" s="70">
        <v>427</v>
      </c>
      <c r="B433" s="65"/>
      <c r="C433" s="68"/>
      <c r="D433" s="66"/>
      <c r="E433" s="66"/>
      <c r="F433" s="82" t="str">
        <f t="shared" si="6"/>
        <v/>
      </c>
      <c r="G433" s="67"/>
    </row>
    <row r="434" spans="1:7" ht="24.95" customHeight="1">
      <c r="A434" s="71">
        <v>428</v>
      </c>
      <c r="B434" s="65"/>
      <c r="C434" s="68"/>
      <c r="D434" s="66"/>
      <c r="E434" s="66"/>
      <c r="F434" s="82" t="str">
        <f t="shared" si="6"/>
        <v/>
      </c>
      <c r="G434" s="67"/>
    </row>
    <row r="435" spans="1:7" ht="24.95" customHeight="1">
      <c r="A435" s="71">
        <v>429</v>
      </c>
      <c r="B435" s="65"/>
      <c r="C435" s="68"/>
      <c r="D435" s="66"/>
      <c r="E435" s="66"/>
      <c r="F435" s="82" t="str">
        <f t="shared" si="6"/>
        <v/>
      </c>
      <c r="G435" s="67"/>
    </row>
    <row r="436" spans="1:7" ht="24.95" customHeight="1">
      <c r="A436" s="70">
        <v>430</v>
      </c>
      <c r="B436" s="65"/>
      <c r="C436" s="68"/>
      <c r="D436" s="66"/>
      <c r="E436" s="66"/>
      <c r="F436" s="82" t="str">
        <f t="shared" si="6"/>
        <v/>
      </c>
      <c r="G436" s="67"/>
    </row>
    <row r="437" spans="1:7" ht="24.95" customHeight="1">
      <c r="A437" s="71">
        <v>431</v>
      </c>
      <c r="B437" s="65"/>
      <c r="C437" s="68"/>
      <c r="D437" s="66"/>
      <c r="E437" s="66"/>
      <c r="F437" s="82" t="str">
        <f t="shared" si="6"/>
        <v/>
      </c>
      <c r="G437" s="67"/>
    </row>
    <row r="438" spans="1:7" ht="24.95" customHeight="1">
      <c r="A438" s="71">
        <v>432</v>
      </c>
      <c r="B438" s="65"/>
      <c r="C438" s="68"/>
      <c r="D438" s="66"/>
      <c r="E438" s="66"/>
      <c r="F438" s="82" t="str">
        <f t="shared" si="6"/>
        <v/>
      </c>
      <c r="G438" s="67"/>
    </row>
    <row r="439" spans="1:7" ht="24.95" customHeight="1">
      <c r="A439" s="70">
        <v>433</v>
      </c>
      <c r="B439" s="65"/>
      <c r="C439" s="68"/>
      <c r="D439" s="66"/>
      <c r="E439" s="66"/>
      <c r="F439" s="82" t="str">
        <f t="shared" si="6"/>
        <v/>
      </c>
      <c r="G439" s="67"/>
    </row>
    <row r="440" spans="1:7" ht="24.95" customHeight="1">
      <c r="A440" s="71">
        <v>434</v>
      </c>
      <c r="B440" s="65"/>
      <c r="C440" s="68"/>
      <c r="D440" s="66"/>
      <c r="E440" s="66"/>
      <c r="F440" s="82" t="str">
        <f t="shared" si="6"/>
        <v/>
      </c>
      <c r="G440" s="67"/>
    </row>
    <row r="441" spans="1:7" ht="24.95" customHeight="1">
      <c r="A441" s="71">
        <v>435</v>
      </c>
      <c r="B441" s="65"/>
      <c r="C441" s="68"/>
      <c r="D441" s="66"/>
      <c r="E441" s="66"/>
      <c r="F441" s="82" t="str">
        <f t="shared" si="6"/>
        <v/>
      </c>
      <c r="G441" s="67"/>
    </row>
    <row r="442" spans="1:7" ht="24.95" customHeight="1">
      <c r="A442" s="70">
        <v>436</v>
      </c>
      <c r="B442" s="65"/>
      <c r="C442" s="68"/>
      <c r="D442" s="66"/>
      <c r="E442" s="66"/>
      <c r="F442" s="82" t="str">
        <f t="shared" si="6"/>
        <v/>
      </c>
      <c r="G442" s="67"/>
    </row>
    <row r="443" spans="1:7" ht="24.95" customHeight="1">
      <c r="A443" s="71">
        <v>437</v>
      </c>
      <c r="B443" s="65"/>
      <c r="C443" s="68"/>
      <c r="D443" s="66"/>
      <c r="E443" s="66"/>
      <c r="F443" s="82" t="str">
        <f t="shared" si="6"/>
        <v/>
      </c>
      <c r="G443" s="67"/>
    </row>
    <row r="444" spans="1:7" ht="24.95" customHeight="1">
      <c r="A444" s="71">
        <v>438</v>
      </c>
      <c r="B444" s="65"/>
      <c r="C444" s="68"/>
      <c r="D444" s="66"/>
      <c r="E444" s="66"/>
      <c r="F444" s="82" t="str">
        <f t="shared" si="6"/>
        <v/>
      </c>
      <c r="G444" s="67"/>
    </row>
    <row r="445" spans="1:7" ht="24.95" customHeight="1">
      <c r="A445" s="70">
        <v>439</v>
      </c>
      <c r="B445" s="65"/>
      <c r="C445" s="68"/>
      <c r="D445" s="66"/>
      <c r="E445" s="66"/>
      <c r="F445" s="82" t="str">
        <f t="shared" si="6"/>
        <v/>
      </c>
      <c r="G445" s="67"/>
    </row>
    <row r="446" spans="1:7" ht="24.95" customHeight="1">
      <c r="A446" s="71">
        <v>440</v>
      </c>
      <c r="B446" s="65"/>
      <c r="C446" s="68"/>
      <c r="D446" s="66"/>
      <c r="E446" s="66"/>
      <c r="F446" s="82" t="str">
        <f t="shared" si="6"/>
        <v/>
      </c>
      <c r="G446" s="67"/>
    </row>
    <row r="447" spans="1:7" ht="24.95" customHeight="1">
      <c r="A447" s="71">
        <v>441</v>
      </c>
      <c r="B447" s="65"/>
      <c r="C447" s="68"/>
      <c r="D447" s="66"/>
      <c r="E447" s="66"/>
      <c r="F447" s="82" t="str">
        <f t="shared" si="6"/>
        <v/>
      </c>
      <c r="G447" s="67"/>
    </row>
    <row r="448" spans="1:7" ht="24.95" customHeight="1">
      <c r="A448" s="70">
        <v>442</v>
      </c>
      <c r="B448" s="65"/>
      <c r="C448" s="68"/>
      <c r="D448" s="66"/>
      <c r="E448" s="66"/>
      <c r="F448" s="82" t="str">
        <f t="shared" si="6"/>
        <v/>
      </c>
      <c r="G448" s="67"/>
    </row>
    <row r="449" spans="1:7" ht="24.95" customHeight="1">
      <c r="A449" s="71">
        <v>443</v>
      </c>
      <c r="B449" s="65"/>
      <c r="C449" s="68"/>
      <c r="D449" s="66"/>
      <c r="E449" s="66"/>
      <c r="F449" s="82" t="str">
        <f t="shared" si="6"/>
        <v/>
      </c>
      <c r="G449" s="67"/>
    </row>
    <row r="450" spans="1:7" ht="24.95" customHeight="1">
      <c r="A450" s="71">
        <v>444</v>
      </c>
      <c r="B450" s="65"/>
      <c r="C450" s="68"/>
      <c r="D450" s="66"/>
      <c r="E450" s="66"/>
      <c r="F450" s="82" t="str">
        <f t="shared" si="6"/>
        <v/>
      </c>
      <c r="G450" s="67"/>
    </row>
    <row r="451" spans="1:7" ht="24.95" customHeight="1">
      <c r="A451" s="70">
        <v>445</v>
      </c>
      <c r="B451" s="65"/>
      <c r="C451" s="68"/>
      <c r="D451" s="66"/>
      <c r="E451" s="66"/>
      <c r="F451" s="82" t="str">
        <f t="shared" si="6"/>
        <v/>
      </c>
      <c r="G451" s="67"/>
    </row>
    <row r="452" spans="1:7" ht="24.95" customHeight="1">
      <c r="A452" s="71">
        <v>446</v>
      </c>
      <c r="B452" s="65"/>
      <c r="C452" s="68"/>
      <c r="D452" s="66"/>
      <c r="E452" s="66"/>
      <c r="F452" s="82" t="str">
        <f t="shared" si="6"/>
        <v/>
      </c>
      <c r="G452" s="67"/>
    </row>
    <row r="453" spans="1:7" ht="24.95" customHeight="1">
      <c r="A453" s="71">
        <v>447</v>
      </c>
      <c r="B453" s="65"/>
      <c r="C453" s="68"/>
      <c r="D453" s="66"/>
      <c r="E453" s="66"/>
      <c r="F453" s="82" t="str">
        <f t="shared" si="6"/>
        <v/>
      </c>
      <c r="G453" s="67"/>
    </row>
    <row r="454" spans="1:7" ht="24.95" customHeight="1">
      <c r="A454" s="70">
        <v>448</v>
      </c>
      <c r="B454" s="65"/>
      <c r="C454" s="68"/>
      <c r="D454" s="66"/>
      <c r="E454" s="66"/>
      <c r="F454" s="82" t="str">
        <f t="shared" si="6"/>
        <v/>
      </c>
      <c r="G454" s="67"/>
    </row>
    <row r="455" spans="1:7" ht="24.95" customHeight="1">
      <c r="A455" s="71">
        <v>449</v>
      </c>
      <c r="B455" s="65"/>
      <c r="C455" s="68"/>
      <c r="D455" s="66"/>
      <c r="E455" s="66"/>
      <c r="F455" s="82" t="str">
        <f t="shared" si="6"/>
        <v/>
      </c>
      <c r="G455" s="67"/>
    </row>
    <row r="456" spans="1:7" ht="24.95" customHeight="1">
      <c r="A456" s="71">
        <v>450</v>
      </c>
      <c r="B456" s="65"/>
      <c r="C456" s="68"/>
      <c r="D456" s="66"/>
      <c r="E456" s="66"/>
      <c r="F456" s="82" t="str">
        <f t="shared" si="6"/>
        <v/>
      </c>
      <c r="G456" s="67"/>
    </row>
    <row r="457" spans="1:7" ht="24.95" customHeight="1">
      <c r="A457" s="70">
        <v>451</v>
      </c>
      <c r="B457" s="65"/>
      <c r="C457" s="68"/>
      <c r="D457" s="66"/>
      <c r="E457" s="66"/>
      <c r="F457" s="82" t="str">
        <f t="shared" ref="F457:F520" si="7">IF(AND(D457=0,E457=0),"",F456+D457-E457)</f>
        <v/>
      </c>
      <c r="G457" s="67"/>
    </row>
    <row r="458" spans="1:7" ht="24.95" customHeight="1">
      <c r="A458" s="71">
        <v>452</v>
      </c>
      <c r="B458" s="65"/>
      <c r="C458" s="68"/>
      <c r="D458" s="66"/>
      <c r="E458" s="66"/>
      <c r="F458" s="82" t="str">
        <f t="shared" si="7"/>
        <v/>
      </c>
      <c r="G458" s="67"/>
    </row>
    <row r="459" spans="1:7" ht="24.95" customHeight="1">
      <c r="A459" s="71">
        <v>453</v>
      </c>
      <c r="B459" s="65"/>
      <c r="C459" s="68"/>
      <c r="D459" s="66"/>
      <c r="E459" s="66"/>
      <c r="F459" s="82" t="str">
        <f t="shared" si="7"/>
        <v/>
      </c>
      <c r="G459" s="67"/>
    </row>
    <row r="460" spans="1:7" ht="24.95" customHeight="1">
      <c r="A460" s="70">
        <v>454</v>
      </c>
      <c r="B460" s="65"/>
      <c r="C460" s="68"/>
      <c r="D460" s="66"/>
      <c r="E460" s="66"/>
      <c r="F460" s="82" t="str">
        <f t="shared" si="7"/>
        <v/>
      </c>
      <c r="G460" s="67"/>
    </row>
    <row r="461" spans="1:7" ht="24.95" customHeight="1">
      <c r="A461" s="71">
        <v>455</v>
      </c>
      <c r="B461" s="65"/>
      <c r="C461" s="68"/>
      <c r="D461" s="66"/>
      <c r="E461" s="66"/>
      <c r="F461" s="82" t="str">
        <f t="shared" si="7"/>
        <v/>
      </c>
      <c r="G461" s="67"/>
    </row>
    <row r="462" spans="1:7" ht="24.95" customHeight="1">
      <c r="A462" s="71">
        <v>456</v>
      </c>
      <c r="B462" s="65"/>
      <c r="C462" s="68"/>
      <c r="D462" s="66"/>
      <c r="E462" s="66"/>
      <c r="F462" s="82" t="str">
        <f t="shared" si="7"/>
        <v/>
      </c>
      <c r="G462" s="67"/>
    </row>
    <row r="463" spans="1:7" ht="24.95" customHeight="1">
      <c r="A463" s="70">
        <v>457</v>
      </c>
      <c r="B463" s="65"/>
      <c r="C463" s="68"/>
      <c r="D463" s="66"/>
      <c r="E463" s="66"/>
      <c r="F463" s="82" t="str">
        <f t="shared" si="7"/>
        <v/>
      </c>
      <c r="G463" s="67"/>
    </row>
    <row r="464" spans="1:7" ht="24.95" customHeight="1">
      <c r="A464" s="71">
        <v>458</v>
      </c>
      <c r="B464" s="65"/>
      <c r="C464" s="68"/>
      <c r="D464" s="66"/>
      <c r="E464" s="66"/>
      <c r="F464" s="82" t="str">
        <f t="shared" si="7"/>
        <v/>
      </c>
      <c r="G464" s="67"/>
    </row>
    <row r="465" spans="1:7" ht="24.95" customHeight="1">
      <c r="A465" s="71">
        <v>459</v>
      </c>
      <c r="B465" s="65"/>
      <c r="C465" s="68"/>
      <c r="D465" s="66"/>
      <c r="E465" s="66"/>
      <c r="F465" s="82" t="str">
        <f t="shared" si="7"/>
        <v/>
      </c>
      <c r="G465" s="67"/>
    </row>
    <row r="466" spans="1:7" ht="24.95" customHeight="1">
      <c r="A466" s="70">
        <v>460</v>
      </c>
      <c r="B466" s="65"/>
      <c r="C466" s="68"/>
      <c r="D466" s="66"/>
      <c r="E466" s="66"/>
      <c r="F466" s="82" t="str">
        <f t="shared" si="7"/>
        <v/>
      </c>
      <c r="G466" s="67"/>
    </row>
    <row r="467" spans="1:7" ht="24.95" customHeight="1">
      <c r="A467" s="71">
        <v>461</v>
      </c>
      <c r="B467" s="65"/>
      <c r="C467" s="68"/>
      <c r="D467" s="66"/>
      <c r="E467" s="66"/>
      <c r="F467" s="82" t="str">
        <f t="shared" si="7"/>
        <v/>
      </c>
      <c r="G467" s="67"/>
    </row>
    <row r="468" spans="1:7" ht="24.95" customHeight="1">
      <c r="A468" s="71">
        <v>462</v>
      </c>
      <c r="B468" s="65"/>
      <c r="C468" s="68"/>
      <c r="D468" s="66"/>
      <c r="E468" s="66"/>
      <c r="F468" s="82" t="str">
        <f t="shared" si="7"/>
        <v/>
      </c>
      <c r="G468" s="67"/>
    </row>
    <row r="469" spans="1:7" ht="24.95" customHeight="1">
      <c r="A469" s="70">
        <v>463</v>
      </c>
      <c r="B469" s="65"/>
      <c r="C469" s="68"/>
      <c r="D469" s="66"/>
      <c r="E469" s="66"/>
      <c r="F469" s="82" t="str">
        <f t="shared" si="7"/>
        <v/>
      </c>
      <c r="G469" s="67"/>
    </row>
    <row r="470" spans="1:7" ht="24.95" customHeight="1">
      <c r="A470" s="71">
        <v>464</v>
      </c>
      <c r="B470" s="65"/>
      <c r="C470" s="68"/>
      <c r="D470" s="66"/>
      <c r="E470" s="66"/>
      <c r="F470" s="82" t="str">
        <f t="shared" si="7"/>
        <v/>
      </c>
      <c r="G470" s="67"/>
    </row>
    <row r="471" spans="1:7" ht="24.95" customHeight="1">
      <c r="A471" s="71">
        <v>465</v>
      </c>
      <c r="B471" s="65"/>
      <c r="C471" s="68"/>
      <c r="D471" s="66"/>
      <c r="E471" s="66"/>
      <c r="F471" s="82" t="str">
        <f t="shared" si="7"/>
        <v/>
      </c>
      <c r="G471" s="67"/>
    </row>
    <row r="472" spans="1:7" ht="24.95" customHeight="1">
      <c r="A472" s="70">
        <v>466</v>
      </c>
      <c r="B472" s="65"/>
      <c r="C472" s="68"/>
      <c r="D472" s="66"/>
      <c r="E472" s="66"/>
      <c r="F472" s="82" t="str">
        <f t="shared" si="7"/>
        <v/>
      </c>
      <c r="G472" s="67"/>
    </row>
    <row r="473" spans="1:7" ht="24.95" customHeight="1">
      <c r="A473" s="71">
        <v>467</v>
      </c>
      <c r="B473" s="65"/>
      <c r="C473" s="68"/>
      <c r="D473" s="66"/>
      <c r="E473" s="66"/>
      <c r="F473" s="82" t="str">
        <f t="shared" si="7"/>
        <v/>
      </c>
      <c r="G473" s="67"/>
    </row>
    <row r="474" spans="1:7" ht="24.95" customHeight="1">
      <c r="A474" s="71">
        <v>468</v>
      </c>
      <c r="B474" s="65"/>
      <c r="C474" s="68"/>
      <c r="D474" s="66"/>
      <c r="E474" s="66"/>
      <c r="F474" s="82" t="str">
        <f t="shared" si="7"/>
        <v/>
      </c>
      <c r="G474" s="67"/>
    </row>
    <row r="475" spans="1:7" ht="24.95" customHeight="1">
      <c r="A475" s="70">
        <v>469</v>
      </c>
      <c r="B475" s="65"/>
      <c r="C475" s="68"/>
      <c r="D475" s="66"/>
      <c r="E475" s="66"/>
      <c r="F475" s="82" t="str">
        <f t="shared" si="7"/>
        <v/>
      </c>
      <c r="G475" s="67"/>
    </row>
    <row r="476" spans="1:7" ht="24.95" customHeight="1">
      <c r="A476" s="71">
        <v>470</v>
      </c>
      <c r="B476" s="65"/>
      <c r="C476" s="68"/>
      <c r="D476" s="66"/>
      <c r="E476" s="66"/>
      <c r="F476" s="82" t="str">
        <f t="shared" si="7"/>
        <v/>
      </c>
      <c r="G476" s="67"/>
    </row>
    <row r="477" spans="1:7" ht="24.95" customHeight="1">
      <c r="A477" s="71">
        <v>471</v>
      </c>
      <c r="B477" s="65"/>
      <c r="C477" s="68"/>
      <c r="D477" s="66"/>
      <c r="E477" s="66"/>
      <c r="F477" s="82" t="str">
        <f t="shared" si="7"/>
        <v/>
      </c>
      <c r="G477" s="67"/>
    </row>
    <row r="478" spans="1:7" ht="24.95" customHeight="1">
      <c r="A478" s="70">
        <v>472</v>
      </c>
      <c r="B478" s="65"/>
      <c r="C478" s="68"/>
      <c r="D478" s="66"/>
      <c r="E478" s="66"/>
      <c r="F478" s="82" t="str">
        <f t="shared" si="7"/>
        <v/>
      </c>
      <c r="G478" s="67"/>
    </row>
    <row r="479" spans="1:7" ht="24.95" customHeight="1">
      <c r="A479" s="71">
        <v>473</v>
      </c>
      <c r="B479" s="65"/>
      <c r="C479" s="68"/>
      <c r="D479" s="66"/>
      <c r="E479" s="66"/>
      <c r="F479" s="82" t="str">
        <f t="shared" si="7"/>
        <v/>
      </c>
      <c r="G479" s="67"/>
    </row>
    <row r="480" spans="1:7" ht="24.95" customHeight="1">
      <c r="A480" s="71">
        <v>474</v>
      </c>
      <c r="B480" s="65"/>
      <c r="C480" s="68"/>
      <c r="D480" s="66"/>
      <c r="E480" s="66"/>
      <c r="F480" s="82" t="str">
        <f t="shared" si="7"/>
        <v/>
      </c>
      <c r="G480" s="67"/>
    </row>
    <row r="481" spans="1:7" ht="24.95" customHeight="1">
      <c r="A481" s="70">
        <v>475</v>
      </c>
      <c r="B481" s="65"/>
      <c r="C481" s="68"/>
      <c r="D481" s="66"/>
      <c r="E481" s="66"/>
      <c r="F481" s="82" t="str">
        <f t="shared" si="7"/>
        <v/>
      </c>
      <c r="G481" s="67"/>
    </row>
    <row r="482" spans="1:7" ht="24.95" customHeight="1">
      <c r="A482" s="71">
        <v>476</v>
      </c>
      <c r="B482" s="65"/>
      <c r="C482" s="68"/>
      <c r="D482" s="66"/>
      <c r="E482" s="66"/>
      <c r="F482" s="82" t="str">
        <f t="shared" si="7"/>
        <v/>
      </c>
      <c r="G482" s="67"/>
    </row>
    <row r="483" spans="1:7" ht="24.95" customHeight="1">
      <c r="A483" s="71">
        <v>477</v>
      </c>
      <c r="B483" s="65"/>
      <c r="C483" s="68"/>
      <c r="D483" s="66"/>
      <c r="E483" s="66"/>
      <c r="F483" s="82" t="str">
        <f t="shared" si="7"/>
        <v/>
      </c>
      <c r="G483" s="67"/>
    </row>
    <row r="484" spans="1:7" ht="24.95" customHeight="1">
      <c r="A484" s="70">
        <v>478</v>
      </c>
      <c r="B484" s="65"/>
      <c r="C484" s="68"/>
      <c r="D484" s="66"/>
      <c r="E484" s="66"/>
      <c r="F484" s="82" t="str">
        <f t="shared" si="7"/>
        <v/>
      </c>
      <c r="G484" s="67"/>
    </row>
    <row r="485" spans="1:7" ht="24.95" customHeight="1">
      <c r="A485" s="71">
        <v>479</v>
      </c>
      <c r="B485" s="65"/>
      <c r="C485" s="68"/>
      <c r="D485" s="66"/>
      <c r="E485" s="66"/>
      <c r="F485" s="82" t="str">
        <f t="shared" si="7"/>
        <v/>
      </c>
      <c r="G485" s="67"/>
    </row>
    <row r="486" spans="1:7" ht="24.95" customHeight="1">
      <c r="A486" s="71">
        <v>480</v>
      </c>
      <c r="B486" s="65"/>
      <c r="C486" s="68"/>
      <c r="D486" s="66"/>
      <c r="E486" s="66"/>
      <c r="F486" s="82" t="str">
        <f t="shared" si="7"/>
        <v/>
      </c>
      <c r="G486" s="67"/>
    </row>
    <row r="487" spans="1:7" ht="24.95" customHeight="1">
      <c r="A487" s="70">
        <v>481</v>
      </c>
      <c r="B487" s="65"/>
      <c r="C487" s="68"/>
      <c r="D487" s="66"/>
      <c r="E487" s="66"/>
      <c r="F487" s="82" t="str">
        <f t="shared" si="7"/>
        <v/>
      </c>
      <c r="G487" s="67"/>
    </row>
    <row r="488" spans="1:7" ht="24.95" customHeight="1">
      <c r="A488" s="71">
        <v>482</v>
      </c>
      <c r="B488" s="65"/>
      <c r="C488" s="68"/>
      <c r="D488" s="66"/>
      <c r="E488" s="66"/>
      <c r="F488" s="82" t="str">
        <f t="shared" si="7"/>
        <v/>
      </c>
      <c r="G488" s="67"/>
    </row>
    <row r="489" spans="1:7" ht="24.95" customHeight="1">
      <c r="A489" s="71">
        <v>483</v>
      </c>
      <c r="B489" s="65"/>
      <c r="C489" s="68"/>
      <c r="D489" s="66"/>
      <c r="E489" s="66"/>
      <c r="F489" s="82" t="str">
        <f t="shared" si="7"/>
        <v/>
      </c>
      <c r="G489" s="67"/>
    </row>
    <row r="490" spans="1:7" ht="24.95" customHeight="1">
      <c r="A490" s="70">
        <v>484</v>
      </c>
      <c r="B490" s="65"/>
      <c r="C490" s="68"/>
      <c r="D490" s="66"/>
      <c r="E490" s="66"/>
      <c r="F490" s="82" t="str">
        <f t="shared" si="7"/>
        <v/>
      </c>
      <c r="G490" s="67"/>
    </row>
    <row r="491" spans="1:7" ht="24.95" customHeight="1">
      <c r="A491" s="71">
        <v>485</v>
      </c>
      <c r="B491" s="65"/>
      <c r="C491" s="68"/>
      <c r="D491" s="66"/>
      <c r="E491" s="66"/>
      <c r="F491" s="82" t="str">
        <f t="shared" si="7"/>
        <v/>
      </c>
      <c r="G491" s="67"/>
    </row>
    <row r="492" spans="1:7" ht="24.95" customHeight="1">
      <c r="A492" s="71">
        <v>486</v>
      </c>
      <c r="B492" s="65"/>
      <c r="C492" s="68"/>
      <c r="D492" s="66"/>
      <c r="E492" s="66"/>
      <c r="F492" s="82" t="str">
        <f t="shared" si="7"/>
        <v/>
      </c>
      <c r="G492" s="67"/>
    </row>
    <row r="493" spans="1:7" ht="24.95" customHeight="1">
      <c r="A493" s="70">
        <v>487</v>
      </c>
      <c r="B493" s="65"/>
      <c r="C493" s="68"/>
      <c r="D493" s="66"/>
      <c r="E493" s="66"/>
      <c r="F493" s="82" t="str">
        <f t="shared" si="7"/>
        <v/>
      </c>
      <c r="G493" s="67"/>
    </row>
    <row r="494" spans="1:7" ht="24.95" customHeight="1">
      <c r="A494" s="71">
        <v>488</v>
      </c>
      <c r="B494" s="65"/>
      <c r="C494" s="68"/>
      <c r="D494" s="66"/>
      <c r="E494" s="66"/>
      <c r="F494" s="82" t="str">
        <f t="shared" si="7"/>
        <v/>
      </c>
      <c r="G494" s="67"/>
    </row>
    <row r="495" spans="1:7" ht="24.95" customHeight="1">
      <c r="A495" s="71">
        <v>489</v>
      </c>
      <c r="B495" s="65"/>
      <c r="C495" s="68"/>
      <c r="D495" s="66"/>
      <c r="E495" s="66"/>
      <c r="F495" s="82" t="str">
        <f t="shared" si="7"/>
        <v/>
      </c>
      <c r="G495" s="67"/>
    </row>
    <row r="496" spans="1:7" ht="24.95" customHeight="1">
      <c r="A496" s="70">
        <v>490</v>
      </c>
      <c r="B496" s="65"/>
      <c r="C496" s="68"/>
      <c r="D496" s="66"/>
      <c r="E496" s="66"/>
      <c r="F496" s="82" t="str">
        <f t="shared" si="7"/>
        <v/>
      </c>
      <c r="G496" s="67"/>
    </row>
    <row r="497" spans="1:7" ht="24.95" customHeight="1">
      <c r="A497" s="71">
        <v>491</v>
      </c>
      <c r="B497" s="65"/>
      <c r="C497" s="68"/>
      <c r="D497" s="66"/>
      <c r="E497" s="66"/>
      <c r="F497" s="82" t="str">
        <f t="shared" si="7"/>
        <v/>
      </c>
      <c r="G497" s="67"/>
    </row>
    <row r="498" spans="1:7" ht="24.95" customHeight="1">
      <c r="A498" s="71">
        <v>492</v>
      </c>
      <c r="B498" s="65"/>
      <c r="C498" s="68"/>
      <c r="D498" s="66"/>
      <c r="E498" s="66"/>
      <c r="F498" s="82" t="str">
        <f t="shared" si="7"/>
        <v/>
      </c>
      <c r="G498" s="67"/>
    </row>
    <row r="499" spans="1:7" ht="24.95" customHeight="1">
      <c r="A499" s="70">
        <v>493</v>
      </c>
      <c r="B499" s="65"/>
      <c r="C499" s="68"/>
      <c r="D499" s="66"/>
      <c r="E499" s="66"/>
      <c r="F499" s="82" t="str">
        <f t="shared" si="7"/>
        <v/>
      </c>
      <c r="G499" s="67"/>
    </row>
    <row r="500" spans="1:7" ht="24.95" customHeight="1">
      <c r="A500" s="71">
        <v>494</v>
      </c>
      <c r="B500" s="65"/>
      <c r="C500" s="68"/>
      <c r="D500" s="66"/>
      <c r="E500" s="66"/>
      <c r="F500" s="82" t="str">
        <f t="shared" si="7"/>
        <v/>
      </c>
      <c r="G500" s="67"/>
    </row>
    <row r="501" spans="1:7" ht="24.95" customHeight="1">
      <c r="A501" s="71">
        <v>495</v>
      </c>
      <c r="B501" s="65"/>
      <c r="C501" s="68"/>
      <c r="D501" s="66"/>
      <c r="E501" s="66"/>
      <c r="F501" s="82" t="str">
        <f t="shared" si="7"/>
        <v/>
      </c>
      <c r="G501" s="67"/>
    </row>
    <row r="502" spans="1:7" ht="24.95" customHeight="1">
      <c r="A502" s="70">
        <v>496</v>
      </c>
      <c r="B502" s="65"/>
      <c r="C502" s="68"/>
      <c r="D502" s="66"/>
      <c r="E502" s="66"/>
      <c r="F502" s="82" t="str">
        <f t="shared" si="7"/>
        <v/>
      </c>
      <c r="G502" s="67"/>
    </row>
    <row r="503" spans="1:7" ht="24.95" customHeight="1">
      <c r="A503" s="71">
        <v>497</v>
      </c>
      <c r="B503" s="65"/>
      <c r="C503" s="68"/>
      <c r="D503" s="66"/>
      <c r="E503" s="66"/>
      <c r="F503" s="82" t="str">
        <f t="shared" si="7"/>
        <v/>
      </c>
      <c r="G503" s="67"/>
    </row>
    <row r="504" spans="1:7" ht="24.95" customHeight="1">
      <c r="A504" s="71">
        <v>498</v>
      </c>
      <c r="B504" s="65"/>
      <c r="C504" s="68"/>
      <c r="D504" s="66"/>
      <c r="E504" s="66"/>
      <c r="F504" s="82" t="str">
        <f t="shared" si="7"/>
        <v/>
      </c>
      <c r="G504" s="67"/>
    </row>
    <row r="505" spans="1:7" ht="24.95" customHeight="1">
      <c r="A505" s="70">
        <v>499</v>
      </c>
      <c r="B505" s="65"/>
      <c r="C505" s="68"/>
      <c r="D505" s="66"/>
      <c r="E505" s="66"/>
      <c r="F505" s="82" t="str">
        <f t="shared" si="7"/>
        <v/>
      </c>
      <c r="G505" s="67"/>
    </row>
    <row r="506" spans="1:7" ht="24.95" customHeight="1">
      <c r="A506" s="71">
        <v>500</v>
      </c>
      <c r="B506" s="65"/>
      <c r="C506" s="68"/>
      <c r="D506" s="66"/>
      <c r="E506" s="66"/>
      <c r="F506" s="82" t="str">
        <f t="shared" si="7"/>
        <v/>
      </c>
      <c r="G506" s="67"/>
    </row>
    <row r="507" spans="1:7" ht="24.95" customHeight="1">
      <c r="A507" s="71">
        <v>501</v>
      </c>
      <c r="B507" s="65"/>
      <c r="C507" s="68"/>
      <c r="D507" s="66"/>
      <c r="E507" s="66"/>
      <c r="F507" s="82" t="str">
        <f t="shared" si="7"/>
        <v/>
      </c>
      <c r="G507" s="67"/>
    </row>
    <row r="508" spans="1:7" ht="24.95" customHeight="1">
      <c r="A508" s="70">
        <v>502</v>
      </c>
      <c r="B508" s="65"/>
      <c r="C508" s="68"/>
      <c r="D508" s="66"/>
      <c r="E508" s="66"/>
      <c r="F508" s="82" t="str">
        <f t="shared" si="7"/>
        <v/>
      </c>
      <c r="G508" s="67"/>
    </row>
    <row r="509" spans="1:7" ht="24.95" customHeight="1">
      <c r="A509" s="71">
        <v>503</v>
      </c>
      <c r="B509" s="65"/>
      <c r="C509" s="68"/>
      <c r="D509" s="66"/>
      <c r="E509" s="66"/>
      <c r="F509" s="82" t="str">
        <f t="shared" si="7"/>
        <v/>
      </c>
      <c r="G509" s="67"/>
    </row>
    <row r="510" spans="1:7" ht="24.95" customHeight="1">
      <c r="A510" s="71">
        <v>504</v>
      </c>
      <c r="B510" s="65"/>
      <c r="C510" s="68"/>
      <c r="D510" s="66"/>
      <c r="E510" s="66"/>
      <c r="F510" s="82" t="str">
        <f t="shared" si="7"/>
        <v/>
      </c>
      <c r="G510" s="67"/>
    </row>
    <row r="511" spans="1:7" ht="24.95" customHeight="1">
      <c r="A511" s="70">
        <v>505</v>
      </c>
      <c r="B511" s="65"/>
      <c r="C511" s="68"/>
      <c r="D511" s="66"/>
      <c r="E511" s="66"/>
      <c r="F511" s="82" t="str">
        <f t="shared" si="7"/>
        <v/>
      </c>
      <c r="G511" s="67"/>
    </row>
    <row r="512" spans="1:7" ht="24.95" customHeight="1">
      <c r="A512" s="71">
        <v>506</v>
      </c>
      <c r="B512" s="65"/>
      <c r="C512" s="68"/>
      <c r="D512" s="66"/>
      <c r="E512" s="66"/>
      <c r="F512" s="82" t="str">
        <f t="shared" si="7"/>
        <v/>
      </c>
      <c r="G512" s="67"/>
    </row>
    <row r="513" spans="1:7" ht="24.95" customHeight="1">
      <c r="A513" s="71">
        <v>507</v>
      </c>
      <c r="B513" s="65"/>
      <c r="C513" s="68"/>
      <c r="D513" s="66"/>
      <c r="E513" s="66"/>
      <c r="F513" s="82" t="str">
        <f t="shared" si="7"/>
        <v/>
      </c>
      <c r="G513" s="67"/>
    </row>
    <row r="514" spans="1:7" ht="24.95" customHeight="1">
      <c r="A514" s="70">
        <v>508</v>
      </c>
      <c r="B514" s="65"/>
      <c r="C514" s="68"/>
      <c r="D514" s="66"/>
      <c r="E514" s="66"/>
      <c r="F514" s="82" t="str">
        <f t="shared" si="7"/>
        <v/>
      </c>
      <c r="G514" s="67"/>
    </row>
    <row r="515" spans="1:7" ht="24.95" customHeight="1">
      <c r="A515" s="71">
        <v>509</v>
      </c>
      <c r="B515" s="65"/>
      <c r="C515" s="68"/>
      <c r="D515" s="66"/>
      <c r="E515" s="66"/>
      <c r="F515" s="82" t="str">
        <f t="shared" si="7"/>
        <v/>
      </c>
      <c r="G515" s="67"/>
    </row>
    <row r="516" spans="1:7" ht="24.95" customHeight="1">
      <c r="A516" s="71">
        <v>510</v>
      </c>
      <c r="B516" s="65"/>
      <c r="C516" s="68"/>
      <c r="D516" s="66"/>
      <c r="E516" s="66"/>
      <c r="F516" s="82" t="str">
        <f t="shared" si="7"/>
        <v/>
      </c>
      <c r="G516" s="67"/>
    </row>
    <row r="517" spans="1:7" ht="24.95" customHeight="1">
      <c r="A517" s="70">
        <v>511</v>
      </c>
      <c r="B517" s="65"/>
      <c r="C517" s="68"/>
      <c r="D517" s="66"/>
      <c r="E517" s="66"/>
      <c r="F517" s="82" t="str">
        <f t="shared" si="7"/>
        <v/>
      </c>
      <c r="G517" s="67"/>
    </row>
    <row r="518" spans="1:7" ht="24.95" customHeight="1">
      <c r="A518" s="71">
        <v>512</v>
      </c>
      <c r="B518" s="65"/>
      <c r="C518" s="68"/>
      <c r="D518" s="66"/>
      <c r="E518" s="66"/>
      <c r="F518" s="82" t="str">
        <f t="shared" si="7"/>
        <v/>
      </c>
      <c r="G518" s="67"/>
    </row>
    <row r="519" spans="1:7" ht="24.95" customHeight="1">
      <c r="A519" s="71">
        <v>513</v>
      </c>
      <c r="B519" s="65"/>
      <c r="C519" s="68"/>
      <c r="D519" s="66"/>
      <c r="E519" s="66"/>
      <c r="F519" s="82" t="str">
        <f t="shared" si="7"/>
        <v/>
      </c>
      <c r="G519" s="67"/>
    </row>
    <row r="520" spans="1:7" ht="24.95" customHeight="1">
      <c r="A520" s="70">
        <v>514</v>
      </c>
      <c r="B520" s="65"/>
      <c r="C520" s="68"/>
      <c r="D520" s="66"/>
      <c r="E520" s="66"/>
      <c r="F520" s="82" t="str">
        <f t="shared" si="7"/>
        <v/>
      </c>
      <c r="G520" s="67"/>
    </row>
    <row r="521" spans="1:7" ht="24.95" customHeight="1">
      <c r="A521" s="71">
        <v>515</v>
      </c>
      <c r="B521" s="65"/>
      <c r="C521" s="68"/>
      <c r="D521" s="66"/>
      <c r="E521" s="66"/>
      <c r="F521" s="82" t="str">
        <f t="shared" ref="F521:F584" si="8">IF(AND(D521=0,E521=0),"",F520+D521-E521)</f>
        <v/>
      </c>
      <c r="G521" s="67"/>
    </row>
    <row r="522" spans="1:7" ht="24.95" customHeight="1">
      <c r="A522" s="71">
        <v>516</v>
      </c>
      <c r="B522" s="65"/>
      <c r="C522" s="68"/>
      <c r="D522" s="66"/>
      <c r="E522" s="66"/>
      <c r="F522" s="82" t="str">
        <f t="shared" si="8"/>
        <v/>
      </c>
      <c r="G522" s="67"/>
    </row>
    <row r="523" spans="1:7" ht="24.95" customHeight="1">
      <c r="A523" s="70">
        <v>517</v>
      </c>
      <c r="B523" s="65"/>
      <c r="C523" s="68"/>
      <c r="D523" s="66"/>
      <c r="E523" s="66"/>
      <c r="F523" s="82" t="str">
        <f t="shared" si="8"/>
        <v/>
      </c>
      <c r="G523" s="67"/>
    </row>
    <row r="524" spans="1:7" ht="24.95" customHeight="1">
      <c r="A524" s="71">
        <v>518</v>
      </c>
      <c r="B524" s="65"/>
      <c r="C524" s="68"/>
      <c r="D524" s="66"/>
      <c r="E524" s="66"/>
      <c r="F524" s="82" t="str">
        <f t="shared" si="8"/>
        <v/>
      </c>
      <c r="G524" s="67"/>
    </row>
    <row r="525" spans="1:7" ht="24.95" customHeight="1">
      <c r="A525" s="71">
        <v>519</v>
      </c>
      <c r="B525" s="65"/>
      <c r="C525" s="68"/>
      <c r="D525" s="66"/>
      <c r="E525" s="66"/>
      <c r="F525" s="82" t="str">
        <f t="shared" si="8"/>
        <v/>
      </c>
      <c r="G525" s="67"/>
    </row>
    <row r="526" spans="1:7" ht="24.95" customHeight="1">
      <c r="A526" s="70">
        <v>520</v>
      </c>
      <c r="B526" s="65"/>
      <c r="C526" s="68"/>
      <c r="D526" s="66"/>
      <c r="E526" s="66"/>
      <c r="F526" s="82" t="str">
        <f t="shared" si="8"/>
        <v/>
      </c>
      <c r="G526" s="67"/>
    </row>
    <row r="527" spans="1:7" ht="24.95" customHeight="1">
      <c r="A527" s="71">
        <v>521</v>
      </c>
      <c r="B527" s="65"/>
      <c r="C527" s="68"/>
      <c r="D527" s="66"/>
      <c r="E527" s="66"/>
      <c r="F527" s="82" t="str">
        <f t="shared" si="8"/>
        <v/>
      </c>
      <c r="G527" s="67"/>
    </row>
    <row r="528" spans="1:7" ht="24.95" customHeight="1">
      <c r="A528" s="71">
        <v>522</v>
      </c>
      <c r="B528" s="65"/>
      <c r="C528" s="68"/>
      <c r="D528" s="66"/>
      <c r="E528" s="66"/>
      <c r="F528" s="82" t="str">
        <f t="shared" si="8"/>
        <v/>
      </c>
      <c r="G528" s="67"/>
    </row>
    <row r="529" spans="1:7" ht="24.95" customHeight="1">
      <c r="A529" s="70">
        <v>523</v>
      </c>
      <c r="B529" s="65"/>
      <c r="C529" s="68"/>
      <c r="D529" s="66"/>
      <c r="E529" s="66"/>
      <c r="F529" s="82" t="str">
        <f t="shared" si="8"/>
        <v/>
      </c>
      <c r="G529" s="67"/>
    </row>
    <row r="530" spans="1:7" ht="24.95" customHeight="1">
      <c r="A530" s="71">
        <v>524</v>
      </c>
      <c r="B530" s="65"/>
      <c r="C530" s="68"/>
      <c r="D530" s="66"/>
      <c r="E530" s="66"/>
      <c r="F530" s="82" t="str">
        <f t="shared" si="8"/>
        <v/>
      </c>
      <c r="G530" s="67"/>
    </row>
    <row r="531" spans="1:7" ht="24.95" customHeight="1">
      <c r="A531" s="71">
        <v>525</v>
      </c>
      <c r="B531" s="65"/>
      <c r="C531" s="68"/>
      <c r="D531" s="66"/>
      <c r="E531" s="66"/>
      <c r="F531" s="82" t="str">
        <f t="shared" si="8"/>
        <v/>
      </c>
      <c r="G531" s="67"/>
    </row>
    <row r="532" spans="1:7" ht="24.95" customHeight="1">
      <c r="A532" s="70">
        <v>526</v>
      </c>
      <c r="B532" s="65"/>
      <c r="C532" s="68"/>
      <c r="D532" s="66"/>
      <c r="E532" s="66"/>
      <c r="F532" s="82" t="str">
        <f t="shared" si="8"/>
        <v/>
      </c>
      <c r="G532" s="67"/>
    </row>
    <row r="533" spans="1:7" ht="24.95" customHeight="1">
      <c r="A533" s="71">
        <v>527</v>
      </c>
      <c r="B533" s="65"/>
      <c r="C533" s="68"/>
      <c r="D533" s="66"/>
      <c r="E533" s="66"/>
      <c r="F533" s="82" t="str">
        <f t="shared" si="8"/>
        <v/>
      </c>
      <c r="G533" s="67"/>
    </row>
    <row r="534" spans="1:7" ht="24.95" customHeight="1">
      <c r="A534" s="71">
        <v>528</v>
      </c>
      <c r="B534" s="65"/>
      <c r="C534" s="68"/>
      <c r="D534" s="66"/>
      <c r="E534" s="66"/>
      <c r="F534" s="82" t="str">
        <f t="shared" si="8"/>
        <v/>
      </c>
      <c r="G534" s="67"/>
    </row>
    <row r="535" spans="1:7" ht="24.95" customHeight="1">
      <c r="A535" s="70">
        <v>529</v>
      </c>
      <c r="B535" s="65"/>
      <c r="C535" s="68"/>
      <c r="D535" s="66"/>
      <c r="E535" s="66"/>
      <c r="F535" s="82" t="str">
        <f t="shared" si="8"/>
        <v/>
      </c>
      <c r="G535" s="67"/>
    </row>
    <row r="536" spans="1:7" ht="24.95" customHeight="1">
      <c r="A536" s="71">
        <v>530</v>
      </c>
      <c r="B536" s="65"/>
      <c r="C536" s="68"/>
      <c r="D536" s="66"/>
      <c r="E536" s="66"/>
      <c r="F536" s="82" t="str">
        <f t="shared" si="8"/>
        <v/>
      </c>
      <c r="G536" s="67"/>
    </row>
    <row r="537" spans="1:7" ht="24.95" customHeight="1">
      <c r="A537" s="71">
        <v>531</v>
      </c>
      <c r="B537" s="65"/>
      <c r="C537" s="68"/>
      <c r="D537" s="66"/>
      <c r="E537" s="66"/>
      <c r="F537" s="82" t="str">
        <f t="shared" si="8"/>
        <v/>
      </c>
      <c r="G537" s="67"/>
    </row>
    <row r="538" spans="1:7" ht="24.95" customHeight="1">
      <c r="A538" s="70">
        <v>532</v>
      </c>
      <c r="B538" s="65"/>
      <c r="C538" s="68"/>
      <c r="D538" s="66"/>
      <c r="E538" s="66"/>
      <c r="F538" s="82" t="str">
        <f t="shared" si="8"/>
        <v/>
      </c>
      <c r="G538" s="67"/>
    </row>
    <row r="539" spans="1:7" ht="24.95" customHeight="1">
      <c r="A539" s="71">
        <v>533</v>
      </c>
      <c r="B539" s="65"/>
      <c r="C539" s="68"/>
      <c r="D539" s="66"/>
      <c r="E539" s="66"/>
      <c r="F539" s="82" t="str">
        <f t="shared" si="8"/>
        <v/>
      </c>
      <c r="G539" s="67"/>
    </row>
    <row r="540" spans="1:7" ht="24.95" customHeight="1">
      <c r="A540" s="71">
        <v>534</v>
      </c>
      <c r="B540" s="65"/>
      <c r="C540" s="68"/>
      <c r="D540" s="66"/>
      <c r="E540" s="66"/>
      <c r="F540" s="82" t="str">
        <f t="shared" si="8"/>
        <v/>
      </c>
      <c r="G540" s="67"/>
    </row>
    <row r="541" spans="1:7" ht="24.95" customHeight="1">
      <c r="A541" s="70">
        <v>535</v>
      </c>
      <c r="B541" s="65"/>
      <c r="C541" s="68"/>
      <c r="D541" s="66"/>
      <c r="E541" s="66"/>
      <c r="F541" s="82" t="str">
        <f t="shared" si="8"/>
        <v/>
      </c>
      <c r="G541" s="67"/>
    </row>
    <row r="542" spans="1:7" ht="24.95" customHeight="1">
      <c r="A542" s="71">
        <v>536</v>
      </c>
      <c r="B542" s="65"/>
      <c r="C542" s="68"/>
      <c r="D542" s="66"/>
      <c r="E542" s="66"/>
      <c r="F542" s="82" t="str">
        <f t="shared" si="8"/>
        <v/>
      </c>
      <c r="G542" s="67"/>
    </row>
    <row r="543" spans="1:7" ht="24.95" customHeight="1">
      <c r="A543" s="71">
        <v>537</v>
      </c>
      <c r="B543" s="65"/>
      <c r="C543" s="68"/>
      <c r="D543" s="66"/>
      <c r="E543" s="66"/>
      <c r="F543" s="82" t="str">
        <f t="shared" si="8"/>
        <v/>
      </c>
      <c r="G543" s="67"/>
    </row>
    <row r="544" spans="1:7" ht="24.95" customHeight="1">
      <c r="A544" s="70">
        <v>538</v>
      </c>
      <c r="B544" s="65"/>
      <c r="C544" s="68"/>
      <c r="D544" s="66"/>
      <c r="E544" s="66"/>
      <c r="F544" s="82" t="str">
        <f t="shared" si="8"/>
        <v/>
      </c>
      <c r="G544" s="67"/>
    </row>
    <row r="545" spans="1:7" ht="24.95" customHeight="1">
      <c r="A545" s="71">
        <v>539</v>
      </c>
      <c r="B545" s="65"/>
      <c r="C545" s="68"/>
      <c r="D545" s="66"/>
      <c r="E545" s="66"/>
      <c r="F545" s="82" t="str">
        <f t="shared" si="8"/>
        <v/>
      </c>
      <c r="G545" s="67"/>
    </row>
    <row r="546" spans="1:7" ht="24.95" customHeight="1">
      <c r="A546" s="71">
        <v>540</v>
      </c>
      <c r="B546" s="65"/>
      <c r="C546" s="68"/>
      <c r="D546" s="66"/>
      <c r="E546" s="66"/>
      <c r="F546" s="82" t="str">
        <f t="shared" si="8"/>
        <v/>
      </c>
      <c r="G546" s="67"/>
    </row>
    <row r="547" spans="1:7" ht="24.95" customHeight="1">
      <c r="A547" s="70">
        <v>541</v>
      </c>
      <c r="B547" s="65"/>
      <c r="C547" s="68"/>
      <c r="D547" s="66"/>
      <c r="E547" s="66"/>
      <c r="F547" s="82" t="str">
        <f t="shared" si="8"/>
        <v/>
      </c>
      <c r="G547" s="67"/>
    </row>
    <row r="548" spans="1:7" ht="24.95" customHeight="1">
      <c r="A548" s="71">
        <v>542</v>
      </c>
      <c r="B548" s="65"/>
      <c r="C548" s="68"/>
      <c r="D548" s="66"/>
      <c r="E548" s="66"/>
      <c r="F548" s="82" t="str">
        <f t="shared" si="8"/>
        <v/>
      </c>
      <c r="G548" s="67"/>
    </row>
    <row r="549" spans="1:7" ht="24.95" customHeight="1">
      <c r="A549" s="71">
        <v>543</v>
      </c>
      <c r="B549" s="65"/>
      <c r="C549" s="68"/>
      <c r="D549" s="66"/>
      <c r="E549" s="66"/>
      <c r="F549" s="82" t="str">
        <f t="shared" si="8"/>
        <v/>
      </c>
      <c r="G549" s="67"/>
    </row>
    <row r="550" spans="1:7" ht="24.95" customHeight="1">
      <c r="A550" s="70">
        <v>544</v>
      </c>
      <c r="B550" s="65"/>
      <c r="C550" s="68"/>
      <c r="D550" s="66"/>
      <c r="E550" s="66"/>
      <c r="F550" s="82" t="str">
        <f t="shared" si="8"/>
        <v/>
      </c>
      <c r="G550" s="67"/>
    </row>
    <row r="551" spans="1:7" ht="24.95" customHeight="1">
      <c r="A551" s="71">
        <v>545</v>
      </c>
      <c r="B551" s="65"/>
      <c r="C551" s="68"/>
      <c r="D551" s="66"/>
      <c r="E551" s="66"/>
      <c r="F551" s="82" t="str">
        <f t="shared" si="8"/>
        <v/>
      </c>
      <c r="G551" s="67"/>
    </row>
    <row r="552" spans="1:7" ht="24.95" customHeight="1">
      <c r="A552" s="71">
        <v>546</v>
      </c>
      <c r="B552" s="65"/>
      <c r="C552" s="68"/>
      <c r="D552" s="66"/>
      <c r="E552" s="66"/>
      <c r="F552" s="82" t="str">
        <f t="shared" si="8"/>
        <v/>
      </c>
      <c r="G552" s="67"/>
    </row>
    <row r="553" spans="1:7" ht="24.95" customHeight="1">
      <c r="A553" s="70">
        <v>547</v>
      </c>
      <c r="B553" s="65"/>
      <c r="C553" s="68"/>
      <c r="D553" s="66"/>
      <c r="E553" s="66"/>
      <c r="F553" s="82" t="str">
        <f t="shared" si="8"/>
        <v/>
      </c>
      <c r="G553" s="67"/>
    </row>
    <row r="554" spans="1:7" ht="24.95" customHeight="1">
      <c r="A554" s="71">
        <v>548</v>
      </c>
      <c r="B554" s="65"/>
      <c r="C554" s="68"/>
      <c r="D554" s="66"/>
      <c r="E554" s="66"/>
      <c r="F554" s="82" t="str">
        <f t="shared" si="8"/>
        <v/>
      </c>
      <c r="G554" s="67"/>
    </row>
    <row r="555" spans="1:7" ht="24.95" customHeight="1">
      <c r="A555" s="71">
        <v>549</v>
      </c>
      <c r="B555" s="65"/>
      <c r="C555" s="68"/>
      <c r="D555" s="66"/>
      <c r="E555" s="66"/>
      <c r="F555" s="82" t="str">
        <f t="shared" si="8"/>
        <v/>
      </c>
      <c r="G555" s="67"/>
    </row>
    <row r="556" spans="1:7" ht="24.95" customHeight="1">
      <c r="A556" s="70">
        <v>550</v>
      </c>
      <c r="B556" s="65"/>
      <c r="C556" s="68"/>
      <c r="D556" s="66"/>
      <c r="E556" s="66"/>
      <c r="F556" s="82" t="str">
        <f t="shared" si="8"/>
        <v/>
      </c>
      <c r="G556" s="67"/>
    </row>
    <row r="557" spans="1:7" ht="24.95" customHeight="1">
      <c r="A557" s="71">
        <v>551</v>
      </c>
      <c r="B557" s="65"/>
      <c r="C557" s="68"/>
      <c r="D557" s="66"/>
      <c r="E557" s="66"/>
      <c r="F557" s="82" t="str">
        <f t="shared" si="8"/>
        <v/>
      </c>
      <c r="G557" s="67"/>
    </row>
    <row r="558" spans="1:7" ht="24.95" customHeight="1">
      <c r="A558" s="71">
        <v>552</v>
      </c>
      <c r="B558" s="65"/>
      <c r="C558" s="68"/>
      <c r="D558" s="66"/>
      <c r="E558" s="66"/>
      <c r="F558" s="82" t="str">
        <f t="shared" si="8"/>
        <v/>
      </c>
      <c r="G558" s="67"/>
    </row>
    <row r="559" spans="1:7" ht="24.95" customHeight="1">
      <c r="A559" s="70">
        <v>553</v>
      </c>
      <c r="B559" s="65"/>
      <c r="C559" s="68"/>
      <c r="D559" s="66"/>
      <c r="E559" s="66"/>
      <c r="F559" s="82" t="str">
        <f t="shared" si="8"/>
        <v/>
      </c>
      <c r="G559" s="67"/>
    </row>
    <row r="560" spans="1:7" ht="24.95" customHeight="1">
      <c r="A560" s="71">
        <v>554</v>
      </c>
      <c r="B560" s="65"/>
      <c r="C560" s="68"/>
      <c r="D560" s="66"/>
      <c r="E560" s="66"/>
      <c r="F560" s="82" t="str">
        <f t="shared" si="8"/>
        <v/>
      </c>
      <c r="G560" s="67"/>
    </row>
    <row r="561" spans="1:7" ht="24.95" customHeight="1">
      <c r="A561" s="71">
        <v>555</v>
      </c>
      <c r="B561" s="65"/>
      <c r="C561" s="68"/>
      <c r="D561" s="66"/>
      <c r="E561" s="66"/>
      <c r="F561" s="82" t="str">
        <f t="shared" si="8"/>
        <v/>
      </c>
      <c r="G561" s="67"/>
    </row>
    <row r="562" spans="1:7" ht="24.95" customHeight="1">
      <c r="A562" s="70">
        <v>556</v>
      </c>
      <c r="B562" s="65"/>
      <c r="C562" s="68"/>
      <c r="D562" s="66"/>
      <c r="E562" s="66"/>
      <c r="F562" s="82" t="str">
        <f t="shared" si="8"/>
        <v/>
      </c>
      <c r="G562" s="67"/>
    </row>
    <row r="563" spans="1:7" ht="24.95" customHeight="1">
      <c r="A563" s="71">
        <v>557</v>
      </c>
      <c r="B563" s="65"/>
      <c r="C563" s="68"/>
      <c r="D563" s="66"/>
      <c r="E563" s="66"/>
      <c r="F563" s="82" t="str">
        <f t="shared" si="8"/>
        <v/>
      </c>
      <c r="G563" s="67"/>
    </row>
    <row r="564" spans="1:7" ht="24.95" customHeight="1">
      <c r="A564" s="71">
        <v>558</v>
      </c>
      <c r="B564" s="65"/>
      <c r="C564" s="68"/>
      <c r="D564" s="66"/>
      <c r="E564" s="66"/>
      <c r="F564" s="82" t="str">
        <f t="shared" si="8"/>
        <v/>
      </c>
      <c r="G564" s="67"/>
    </row>
    <row r="565" spans="1:7" ht="24.95" customHeight="1">
      <c r="A565" s="70">
        <v>559</v>
      </c>
      <c r="B565" s="65"/>
      <c r="C565" s="68"/>
      <c r="D565" s="66"/>
      <c r="E565" s="66"/>
      <c r="F565" s="82" t="str">
        <f t="shared" si="8"/>
        <v/>
      </c>
      <c r="G565" s="67"/>
    </row>
    <row r="566" spans="1:7" ht="24.95" customHeight="1">
      <c r="A566" s="71">
        <v>560</v>
      </c>
      <c r="B566" s="65"/>
      <c r="C566" s="68"/>
      <c r="D566" s="66"/>
      <c r="E566" s="66"/>
      <c r="F566" s="82" t="str">
        <f t="shared" si="8"/>
        <v/>
      </c>
      <c r="G566" s="67"/>
    </row>
    <row r="567" spans="1:7" ht="24.95" customHeight="1">
      <c r="A567" s="71">
        <v>561</v>
      </c>
      <c r="B567" s="65"/>
      <c r="C567" s="68"/>
      <c r="D567" s="66"/>
      <c r="E567" s="66"/>
      <c r="F567" s="82" t="str">
        <f t="shared" si="8"/>
        <v/>
      </c>
      <c r="G567" s="67"/>
    </row>
    <row r="568" spans="1:7" ht="24.95" customHeight="1">
      <c r="A568" s="70">
        <v>562</v>
      </c>
      <c r="B568" s="65"/>
      <c r="C568" s="68"/>
      <c r="D568" s="66"/>
      <c r="E568" s="66"/>
      <c r="F568" s="82" t="str">
        <f t="shared" si="8"/>
        <v/>
      </c>
      <c r="G568" s="67"/>
    </row>
    <row r="569" spans="1:7" ht="24.95" customHeight="1">
      <c r="A569" s="71">
        <v>563</v>
      </c>
      <c r="B569" s="65"/>
      <c r="C569" s="68"/>
      <c r="D569" s="66"/>
      <c r="E569" s="66"/>
      <c r="F569" s="82" t="str">
        <f t="shared" si="8"/>
        <v/>
      </c>
      <c r="G569" s="67"/>
    </row>
    <row r="570" spans="1:7" ht="24.95" customHeight="1">
      <c r="A570" s="71">
        <v>564</v>
      </c>
      <c r="B570" s="65"/>
      <c r="C570" s="68"/>
      <c r="D570" s="66"/>
      <c r="E570" s="66"/>
      <c r="F570" s="82" t="str">
        <f t="shared" si="8"/>
        <v/>
      </c>
      <c r="G570" s="67"/>
    </row>
    <row r="571" spans="1:7" ht="24.95" customHeight="1">
      <c r="A571" s="70">
        <v>565</v>
      </c>
      <c r="B571" s="65"/>
      <c r="C571" s="68"/>
      <c r="D571" s="66"/>
      <c r="E571" s="66"/>
      <c r="F571" s="82" t="str">
        <f t="shared" si="8"/>
        <v/>
      </c>
      <c r="G571" s="67"/>
    </row>
    <row r="572" spans="1:7" ht="24.95" customHeight="1">
      <c r="A572" s="71">
        <v>566</v>
      </c>
      <c r="B572" s="65"/>
      <c r="C572" s="68"/>
      <c r="D572" s="66"/>
      <c r="E572" s="66"/>
      <c r="F572" s="82" t="str">
        <f t="shared" si="8"/>
        <v/>
      </c>
      <c r="G572" s="67"/>
    </row>
    <row r="573" spans="1:7" ht="24.95" customHeight="1">
      <c r="A573" s="71">
        <v>567</v>
      </c>
      <c r="B573" s="65"/>
      <c r="C573" s="68"/>
      <c r="D573" s="66"/>
      <c r="E573" s="66"/>
      <c r="F573" s="82" t="str">
        <f t="shared" si="8"/>
        <v/>
      </c>
      <c r="G573" s="67"/>
    </row>
    <row r="574" spans="1:7" ht="24.95" customHeight="1">
      <c r="A574" s="70">
        <v>568</v>
      </c>
      <c r="B574" s="65"/>
      <c r="C574" s="68"/>
      <c r="D574" s="66"/>
      <c r="E574" s="66"/>
      <c r="F574" s="82" t="str">
        <f t="shared" si="8"/>
        <v/>
      </c>
      <c r="G574" s="67"/>
    </row>
    <row r="575" spans="1:7" ht="24.95" customHeight="1">
      <c r="A575" s="71">
        <v>569</v>
      </c>
      <c r="B575" s="65"/>
      <c r="C575" s="68"/>
      <c r="D575" s="66"/>
      <c r="E575" s="66"/>
      <c r="F575" s="82" t="str">
        <f t="shared" si="8"/>
        <v/>
      </c>
      <c r="G575" s="67"/>
    </row>
    <row r="576" spans="1:7" ht="24.95" customHeight="1">
      <c r="A576" s="71">
        <v>570</v>
      </c>
      <c r="B576" s="65"/>
      <c r="C576" s="68"/>
      <c r="D576" s="66"/>
      <c r="E576" s="66"/>
      <c r="F576" s="82" t="str">
        <f t="shared" si="8"/>
        <v/>
      </c>
      <c r="G576" s="67"/>
    </row>
    <row r="577" spans="1:7" ht="24.95" customHeight="1">
      <c r="A577" s="70">
        <v>571</v>
      </c>
      <c r="B577" s="65"/>
      <c r="C577" s="68"/>
      <c r="D577" s="66"/>
      <c r="E577" s="66"/>
      <c r="F577" s="82" t="str">
        <f t="shared" si="8"/>
        <v/>
      </c>
      <c r="G577" s="67"/>
    </row>
    <row r="578" spans="1:7" ht="24.95" customHeight="1">
      <c r="A578" s="71">
        <v>572</v>
      </c>
      <c r="B578" s="65"/>
      <c r="C578" s="68"/>
      <c r="D578" s="66"/>
      <c r="E578" s="66"/>
      <c r="F578" s="82" t="str">
        <f t="shared" si="8"/>
        <v/>
      </c>
      <c r="G578" s="67"/>
    </row>
    <row r="579" spans="1:7" ht="24.95" customHeight="1">
      <c r="A579" s="71">
        <v>573</v>
      </c>
      <c r="B579" s="65"/>
      <c r="C579" s="68"/>
      <c r="D579" s="66"/>
      <c r="E579" s="66"/>
      <c r="F579" s="82" t="str">
        <f t="shared" si="8"/>
        <v/>
      </c>
      <c r="G579" s="67"/>
    </row>
    <row r="580" spans="1:7" ht="24.95" customHeight="1">
      <c r="A580" s="70">
        <v>574</v>
      </c>
      <c r="B580" s="65"/>
      <c r="C580" s="68"/>
      <c r="D580" s="66"/>
      <c r="E580" s="66"/>
      <c r="F580" s="82" t="str">
        <f t="shared" si="8"/>
        <v/>
      </c>
      <c r="G580" s="67"/>
    </row>
    <row r="581" spans="1:7" ht="24.95" customHeight="1">
      <c r="A581" s="71">
        <v>575</v>
      </c>
      <c r="B581" s="65"/>
      <c r="C581" s="68"/>
      <c r="D581" s="66"/>
      <c r="E581" s="66"/>
      <c r="F581" s="82" t="str">
        <f t="shared" si="8"/>
        <v/>
      </c>
      <c r="G581" s="67"/>
    </row>
    <row r="582" spans="1:7" ht="24.95" customHeight="1">
      <c r="A582" s="71">
        <v>576</v>
      </c>
      <c r="B582" s="65"/>
      <c r="C582" s="68"/>
      <c r="D582" s="66"/>
      <c r="E582" s="66"/>
      <c r="F582" s="82" t="str">
        <f t="shared" si="8"/>
        <v/>
      </c>
      <c r="G582" s="67"/>
    </row>
    <row r="583" spans="1:7" ht="24.95" customHeight="1">
      <c r="A583" s="70">
        <v>577</v>
      </c>
      <c r="B583" s="65"/>
      <c r="C583" s="68"/>
      <c r="D583" s="66"/>
      <c r="E583" s="66"/>
      <c r="F583" s="82" t="str">
        <f t="shared" si="8"/>
        <v/>
      </c>
      <c r="G583" s="67"/>
    </row>
    <row r="584" spans="1:7" ht="24.95" customHeight="1">
      <c r="A584" s="71">
        <v>578</v>
      </c>
      <c r="B584" s="65"/>
      <c r="C584" s="68"/>
      <c r="D584" s="66"/>
      <c r="E584" s="66"/>
      <c r="F584" s="82" t="str">
        <f t="shared" si="8"/>
        <v/>
      </c>
      <c r="G584" s="67"/>
    </row>
    <row r="585" spans="1:7" ht="24.95" customHeight="1">
      <c r="A585" s="71">
        <v>579</v>
      </c>
      <c r="B585" s="65"/>
      <c r="C585" s="68"/>
      <c r="D585" s="66"/>
      <c r="E585" s="66"/>
      <c r="F585" s="82" t="str">
        <f t="shared" ref="F585:F648" si="9">IF(AND(D585=0,E585=0),"",F584+D585-E585)</f>
        <v/>
      </c>
      <c r="G585" s="67"/>
    </row>
    <row r="586" spans="1:7" ht="24.95" customHeight="1">
      <c r="A586" s="70">
        <v>580</v>
      </c>
      <c r="B586" s="65"/>
      <c r="C586" s="68"/>
      <c r="D586" s="66"/>
      <c r="E586" s="66"/>
      <c r="F586" s="82" t="str">
        <f t="shared" si="9"/>
        <v/>
      </c>
      <c r="G586" s="67"/>
    </row>
    <row r="587" spans="1:7" ht="24.95" customHeight="1">
      <c r="A587" s="71">
        <v>581</v>
      </c>
      <c r="B587" s="65"/>
      <c r="C587" s="68"/>
      <c r="D587" s="66"/>
      <c r="E587" s="66"/>
      <c r="F587" s="82" t="str">
        <f t="shared" si="9"/>
        <v/>
      </c>
      <c r="G587" s="67"/>
    </row>
    <row r="588" spans="1:7" ht="24.95" customHeight="1">
      <c r="A588" s="71">
        <v>582</v>
      </c>
      <c r="B588" s="65"/>
      <c r="C588" s="68"/>
      <c r="D588" s="66"/>
      <c r="E588" s="66"/>
      <c r="F588" s="82" t="str">
        <f t="shared" si="9"/>
        <v/>
      </c>
      <c r="G588" s="67"/>
    </row>
    <row r="589" spans="1:7" ht="24.95" customHeight="1">
      <c r="A589" s="70">
        <v>583</v>
      </c>
      <c r="B589" s="65"/>
      <c r="C589" s="68"/>
      <c r="D589" s="66"/>
      <c r="E589" s="66"/>
      <c r="F589" s="82" t="str">
        <f t="shared" si="9"/>
        <v/>
      </c>
      <c r="G589" s="67"/>
    </row>
    <row r="590" spans="1:7" ht="24.95" customHeight="1">
      <c r="A590" s="71">
        <v>584</v>
      </c>
      <c r="B590" s="65"/>
      <c r="C590" s="68"/>
      <c r="D590" s="66"/>
      <c r="E590" s="66"/>
      <c r="F590" s="82" t="str">
        <f t="shared" si="9"/>
        <v/>
      </c>
      <c r="G590" s="67"/>
    </row>
    <row r="591" spans="1:7" ht="24.95" customHeight="1">
      <c r="A591" s="71">
        <v>585</v>
      </c>
      <c r="B591" s="65"/>
      <c r="C591" s="68"/>
      <c r="D591" s="66"/>
      <c r="E591" s="66"/>
      <c r="F591" s="82" t="str">
        <f t="shared" si="9"/>
        <v/>
      </c>
      <c r="G591" s="67"/>
    </row>
    <row r="592" spans="1:7" ht="24.95" customHeight="1">
      <c r="A592" s="70">
        <v>586</v>
      </c>
      <c r="B592" s="65"/>
      <c r="C592" s="68"/>
      <c r="D592" s="66"/>
      <c r="E592" s="66"/>
      <c r="F592" s="82" t="str">
        <f t="shared" si="9"/>
        <v/>
      </c>
      <c r="G592" s="67"/>
    </row>
    <row r="593" spans="1:7" ht="24.95" customHeight="1">
      <c r="A593" s="71">
        <v>587</v>
      </c>
      <c r="B593" s="65"/>
      <c r="C593" s="68"/>
      <c r="D593" s="66"/>
      <c r="E593" s="66"/>
      <c r="F593" s="82" t="str">
        <f t="shared" si="9"/>
        <v/>
      </c>
      <c r="G593" s="67"/>
    </row>
    <row r="594" spans="1:7" ht="24.95" customHeight="1">
      <c r="A594" s="71">
        <v>588</v>
      </c>
      <c r="B594" s="65"/>
      <c r="C594" s="68"/>
      <c r="D594" s="66"/>
      <c r="E594" s="66"/>
      <c r="F594" s="82" t="str">
        <f t="shared" si="9"/>
        <v/>
      </c>
      <c r="G594" s="67"/>
    </row>
    <row r="595" spans="1:7" ht="24.95" customHeight="1">
      <c r="A595" s="70">
        <v>589</v>
      </c>
      <c r="B595" s="65"/>
      <c r="C595" s="68"/>
      <c r="D595" s="66"/>
      <c r="E595" s="66"/>
      <c r="F595" s="82" t="str">
        <f t="shared" si="9"/>
        <v/>
      </c>
      <c r="G595" s="67"/>
    </row>
    <row r="596" spans="1:7" ht="24.95" customHeight="1">
      <c r="A596" s="71">
        <v>590</v>
      </c>
      <c r="B596" s="65"/>
      <c r="C596" s="68"/>
      <c r="D596" s="66"/>
      <c r="E596" s="66"/>
      <c r="F596" s="82" t="str">
        <f t="shared" si="9"/>
        <v/>
      </c>
      <c r="G596" s="67"/>
    </row>
    <row r="597" spans="1:7" ht="24.95" customHeight="1">
      <c r="A597" s="71">
        <v>591</v>
      </c>
      <c r="B597" s="65"/>
      <c r="C597" s="68"/>
      <c r="D597" s="66"/>
      <c r="E597" s="66"/>
      <c r="F597" s="82" t="str">
        <f t="shared" si="9"/>
        <v/>
      </c>
      <c r="G597" s="67"/>
    </row>
    <row r="598" spans="1:7" ht="24.95" customHeight="1">
      <c r="A598" s="70">
        <v>592</v>
      </c>
      <c r="B598" s="65"/>
      <c r="C598" s="68"/>
      <c r="D598" s="66"/>
      <c r="E598" s="66"/>
      <c r="F598" s="82" t="str">
        <f t="shared" si="9"/>
        <v/>
      </c>
      <c r="G598" s="67"/>
    </row>
    <row r="599" spans="1:7" ht="24.95" customHeight="1">
      <c r="A599" s="71">
        <v>593</v>
      </c>
      <c r="B599" s="65"/>
      <c r="C599" s="68"/>
      <c r="D599" s="66"/>
      <c r="E599" s="66"/>
      <c r="F599" s="82" t="str">
        <f t="shared" si="9"/>
        <v/>
      </c>
      <c r="G599" s="67"/>
    </row>
    <row r="600" spans="1:7" ht="24.95" customHeight="1">
      <c r="A600" s="71">
        <v>594</v>
      </c>
      <c r="B600" s="65"/>
      <c r="C600" s="68"/>
      <c r="D600" s="66"/>
      <c r="E600" s="66"/>
      <c r="F600" s="82" t="str">
        <f t="shared" si="9"/>
        <v/>
      </c>
      <c r="G600" s="67"/>
    </row>
    <row r="601" spans="1:7" ht="24.95" customHeight="1">
      <c r="A601" s="70">
        <v>595</v>
      </c>
      <c r="B601" s="65"/>
      <c r="C601" s="68"/>
      <c r="D601" s="66"/>
      <c r="E601" s="66"/>
      <c r="F601" s="82" t="str">
        <f t="shared" si="9"/>
        <v/>
      </c>
      <c r="G601" s="67"/>
    </row>
    <row r="602" spans="1:7" ht="24.95" customHeight="1">
      <c r="A602" s="71">
        <v>596</v>
      </c>
      <c r="B602" s="65"/>
      <c r="C602" s="68"/>
      <c r="D602" s="66"/>
      <c r="E602" s="66"/>
      <c r="F602" s="82" t="str">
        <f t="shared" si="9"/>
        <v/>
      </c>
      <c r="G602" s="67"/>
    </row>
    <row r="603" spans="1:7" ht="24.95" customHeight="1">
      <c r="A603" s="71">
        <v>597</v>
      </c>
      <c r="B603" s="65"/>
      <c r="C603" s="68"/>
      <c r="D603" s="66"/>
      <c r="E603" s="66"/>
      <c r="F603" s="82" t="str">
        <f t="shared" si="9"/>
        <v/>
      </c>
      <c r="G603" s="67"/>
    </row>
    <row r="604" spans="1:7" ht="24.95" customHeight="1">
      <c r="A604" s="70">
        <v>598</v>
      </c>
      <c r="B604" s="65"/>
      <c r="C604" s="68"/>
      <c r="D604" s="66"/>
      <c r="E604" s="66"/>
      <c r="F604" s="82" t="str">
        <f t="shared" si="9"/>
        <v/>
      </c>
      <c r="G604" s="67"/>
    </row>
    <row r="605" spans="1:7" ht="24.95" customHeight="1">
      <c r="A605" s="71">
        <v>599</v>
      </c>
      <c r="B605" s="65"/>
      <c r="C605" s="68"/>
      <c r="D605" s="66"/>
      <c r="E605" s="66"/>
      <c r="F605" s="82" t="str">
        <f t="shared" si="9"/>
        <v/>
      </c>
      <c r="G605" s="67"/>
    </row>
    <row r="606" spans="1:7" ht="24.95" customHeight="1">
      <c r="A606" s="71">
        <v>600</v>
      </c>
      <c r="B606" s="65"/>
      <c r="C606" s="68"/>
      <c r="D606" s="66"/>
      <c r="E606" s="66"/>
      <c r="F606" s="82" t="str">
        <f t="shared" si="9"/>
        <v/>
      </c>
      <c r="G606" s="67"/>
    </row>
    <row r="607" spans="1:7" ht="24.95" customHeight="1">
      <c r="A607" s="70">
        <v>601</v>
      </c>
      <c r="B607" s="65"/>
      <c r="C607" s="68"/>
      <c r="D607" s="66"/>
      <c r="E607" s="66"/>
      <c r="F607" s="82" t="str">
        <f t="shared" si="9"/>
        <v/>
      </c>
      <c r="G607" s="67"/>
    </row>
    <row r="608" spans="1:7" ht="24.95" customHeight="1">
      <c r="A608" s="71">
        <v>602</v>
      </c>
      <c r="B608" s="65"/>
      <c r="C608" s="68"/>
      <c r="D608" s="66"/>
      <c r="E608" s="66"/>
      <c r="F608" s="82" t="str">
        <f t="shared" si="9"/>
        <v/>
      </c>
      <c r="G608" s="67"/>
    </row>
    <row r="609" spans="1:7" ht="24.95" customHeight="1">
      <c r="A609" s="71">
        <v>603</v>
      </c>
      <c r="B609" s="65"/>
      <c r="C609" s="68"/>
      <c r="D609" s="66"/>
      <c r="E609" s="66"/>
      <c r="F609" s="82" t="str">
        <f t="shared" si="9"/>
        <v/>
      </c>
      <c r="G609" s="67"/>
    </row>
    <row r="610" spans="1:7" ht="24.95" customHeight="1">
      <c r="A610" s="70">
        <v>604</v>
      </c>
      <c r="B610" s="65"/>
      <c r="C610" s="68"/>
      <c r="D610" s="66"/>
      <c r="E610" s="66"/>
      <c r="F610" s="82" t="str">
        <f t="shared" si="9"/>
        <v/>
      </c>
      <c r="G610" s="67"/>
    </row>
    <row r="611" spans="1:7" ht="24.95" customHeight="1">
      <c r="A611" s="71">
        <v>605</v>
      </c>
      <c r="B611" s="65"/>
      <c r="C611" s="68"/>
      <c r="D611" s="66"/>
      <c r="E611" s="66"/>
      <c r="F611" s="82" t="str">
        <f t="shared" si="9"/>
        <v/>
      </c>
      <c r="G611" s="67"/>
    </row>
    <row r="612" spans="1:7" ht="24.95" customHeight="1">
      <c r="A612" s="71">
        <v>606</v>
      </c>
      <c r="B612" s="65"/>
      <c r="C612" s="68"/>
      <c r="D612" s="66"/>
      <c r="E612" s="66"/>
      <c r="F612" s="82" t="str">
        <f t="shared" si="9"/>
        <v/>
      </c>
      <c r="G612" s="67"/>
    </row>
    <row r="613" spans="1:7" ht="24.95" customHeight="1">
      <c r="A613" s="70">
        <v>607</v>
      </c>
      <c r="B613" s="65"/>
      <c r="C613" s="68"/>
      <c r="D613" s="66"/>
      <c r="E613" s="66"/>
      <c r="F613" s="82" t="str">
        <f t="shared" si="9"/>
        <v/>
      </c>
      <c r="G613" s="67"/>
    </row>
    <row r="614" spans="1:7" ht="24.95" customHeight="1">
      <c r="A614" s="71">
        <v>608</v>
      </c>
      <c r="B614" s="65"/>
      <c r="C614" s="68"/>
      <c r="D614" s="66"/>
      <c r="E614" s="66"/>
      <c r="F614" s="82" t="str">
        <f t="shared" si="9"/>
        <v/>
      </c>
      <c r="G614" s="67"/>
    </row>
    <row r="615" spans="1:7" ht="24.95" customHeight="1">
      <c r="A615" s="71">
        <v>609</v>
      </c>
      <c r="B615" s="65"/>
      <c r="C615" s="68"/>
      <c r="D615" s="66"/>
      <c r="E615" s="66"/>
      <c r="F615" s="82" t="str">
        <f t="shared" si="9"/>
        <v/>
      </c>
      <c r="G615" s="67"/>
    </row>
    <row r="616" spans="1:7" ht="24.95" customHeight="1">
      <c r="A616" s="70">
        <v>610</v>
      </c>
      <c r="B616" s="65"/>
      <c r="C616" s="68"/>
      <c r="D616" s="66"/>
      <c r="E616" s="66"/>
      <c r="F616" s="82" t="str">
        <f t="shared" si="9"/>
        <v/>
      </c>
      <c r="G616" s="67"/>
    </row>
    <row r="617" spans="1:7" ht="24.95" customHeight="1">
      <c r="A617" s="71">
        <v>611</v>
      </c>
      <c r="B617" s="65"/>
      <c r="C617" s="68"/>
      <c r="D617" s="66"/>
      <c r="E617" s="66"/>
      <c r="F617" s="82" t="str">
        <f t="shared" si="9"/>
        <v/>
      </c>
      <c r="G617" s="67"/>
    </row>
    <row r="618" spans="1:7" ht="24.95" customHeight="1">
      <c r="A618" s="71">
        <v>612</v>
      </c>
      <c r="B618" s="65"/>
      <c r="C618" s="68"/>
      <c r="D618" s="66"/>
      <c r="E618" s="66"/>
      <c r="F618" s="82" t="str">
        <f t="shared" si="9"/>
        <v/>
      </c>
      <c r="G618" s="67"/>
    </row>
    <row r="619" spans="1:7" ht="24.95" customHeight="1">
      <c r="A619" s="70">
        <v>613</v>
      </c>
      <c r="B619" s="65"/>
      <c r="C619" s="68"/>
      <c r="D619" s="66"/>
      <c r="E619" s="66"/>
      <c r="F619" s="82" t="str">
        <f t="shared" si="9"/>
        <v/>
      </c>
      <c r="G619" s="67"/>
    </row>
    <row r="620" spans="1:7" ht="24.95" customHeight="1">
      <c r="A620" s="71">
        <v>614</v>
      </c>
      <c r="B620" s="65"/>
      <c r="C620" s="68"/>
      <c r="D620" s="66"/>
      <c r="E620" s="66"/>
      <c r="F620" s="82" t="str">
        <f t="shared" si="9"/>
        <v/>
      </c>
      <c r="G620" s="67"/>
    </row>
    <row r="621" spans="1:7" ht="24.95" customHeight="1">
      <c r="A621" s="71">
        <v>615</v>
      </c>
      <c r="B621" s="65"/>
      <c r="C621" s="68"/>
      <c r="D621" s="66"/>
      <c r="E621" s="66"/>
      <c r="F621" s="82" t="str">
        <f t="shared" si="9"/>
        <v/>
      </c>
      <c r="G621" s="67"/>
    </row>
    <row r="622" spans="1:7" ht="24.95" customHeight="1">
      <c r="A622" s="70">
        <v>616</v>
      </c>
      <c r="B622" s="65"/>
      <c r="C622" s="68"/>
      <c r="D622" s="66"/>
      <c r="E622" s="66"/>
      <c r="F622" s="82" t="str">
        <f t="shared" si="9"/>
        <v/>
      </c>
      <c r="G622" s="67"/>
    </row>
    <row r="623" spans="1:7" ht="24.95" customHeight="1">
      <c r="A623" s="71">
        <v>617</v>
      </c>
      <c r="B623" s="65"/>
      <c r="C623" s="68"/>
      <c r="D623" s="66"/>
      <c r="E623" s="66"/>
      <c r="F623" s="82" t="str">
        <f t="shared" si="9"/>
        <v/>
      </c>
      <c r="G623" s="67"/>
    </row>
    <row r="624" spans="1:7" ht="24.95" customHeight="1">
      <c r="A624" s="71">
        <v>618</v>
      </c>
      <c r="B624" s="65"/>
      <c r="C624" s="68"/>
      <c r="D624" s="66"/>
      <c r="E624" s="66"/>
      <c r="F624" s="82" t="str">
        <f t="shared" si="9"/>
        <v/>
      </c>
      <c r="G624" s="67"/>
    </row>
    <row r="625" spans="1:7" ht="24.95" customHeight="1">
      <c r="A625" s="70">
        <v>619</v>
      </c>
      <c r="B625" s="65"/>
      <c r="C625" s="68"/>
      <c r="D625" s="66"/>
      <c r="E625" s="66"/>
      <c r="F625" s="82" t="str">
        <f t="shared" si="9"/>
        <v/>
      </c>
      <c r="G625" s="67"/>
    </row>
    <row r="626" spans="1:7" ht="24.95" customHeight="1">
      <c r="A626" s="71">
        <v>620</v>
      </c>
      <c r="B626" s="65"/>
      <c r="C626" s="68"/>
      <c r="D626" s="66"/>
      <c r="E626" s="66"/>
      <c r="F626" s="82" t="str">
        <f t="shared" si="9"/>
        <v/>
      </c>
      <c r="G626" s="67"/>
    </row>
    <row r="627" spans="1:7" ht="24.95" customHeight="1">
      <c r="A627" s="71">
        <v>621</v>
      </c>
      <c r="B627" s="65"/>
      <c r="C627" s="68"/>
      <c r="D627" s="66"/>
      <c r="E627" s="66"/>
      <c r="F627" s="82" t="str">
        <f t="shared" si="9"/>
        <v/>
      </c>
      <c r="G627" s="67"/>
    </row>
    <row r="628" spans="1:7" ht="24.95" customHeight="1">
      <c r="A628" s="70">
        <v>622</v>
      </c>
      <c r="B628" s="65"/>
      <c r="C628" s="68"/>
      <c r="D628" s="66"/>
      <c r="E628" s="66"/>
      <c r="F628" s="82" t="str">
        <f t="shared" si="9"/>
        <v/>
      </c>
      <c r="G628" s="67"/>
    </row>
    <row r="629" spans="1:7" ht="24.95" customHeight="1">
      <c r="A629" s="71">
        <v>623</v>
      </c>
      <c r="B629" s="65"/>
      <c r="C629" s="68"/>
      <c r="D629" s="66"/>
      <c r="E629" s="66"/>
      <c r="F629" s="82" t="str">
        <f t="shared" si="9"/>
        <v/>
      </c>
      <c r="G629" s="67"/>
    </row>
    <row r="630" spans="1:7" ht="24.95" customHeight="1">
      <c r="A630" s="71">
        <v>624</v>
      </c>
      <c r="B630" s="65"/>
      <c r="C630" s="68"/>
      <c r="D630" s="66"/>
      <c r="E630" s="66"/>
      <c r="F630" s="82" t="str">
        <f t="shared" si="9"/>
        <v/>
      </c>
      <c r="G630" s="67"/>
    </row>
    <row r="631" spans="1:7" ht="24.95" customHeight="1">
      <c r="A631" s="70">
        <v>625</v>
      </c>
      <c r="B631" s="65"/>
      <c r="C631" s="68"/>
      <c r="D631" s="66"/>
      <c r="E631" s="66"/>
      <c r="F631" s="82" t="str">
        <f t="shared" si="9"/>
        <v/>
      </c>
      <c r="G631" s="67"/>
    </row>
    <row r="632" spans="1:7" ht="24.95" customHeight="1">
      <c r="A632" s="71">
        <v>626</v>
      </c>
      <c r="B632" s="65"/>
      <c r="C632" s="68"/>
      <c r="D632" s="66"/>
      <c r="E632" s="66"/>
      <c r="F632" s="82" t="str">
        <f t="shared" si="9"/>
        <v/>
      </c>
      <c r="G632" s="67"/>
    </row>
    <row r="633" spans="1:7" ht="24.95" customHeight="1">
      <c r="A633" s="71">
        <v>627</v>
      </c>
      <c r="B633" s="65"/>
      <c r="C633" s="68"/>
      <c r="D633" s="66"/>
      <c r="E633" s="66"/>
      <c r="F633" s="82" t="str">
        <f t="shared" si="9"/>
        <v/>
      </c>
      <c r="G633" s="67"/>
    </row>
    <row r="634" spans="1:7" ht="24.95" customHeight="1">
      <c r="A634" s="70">
        <v>628</v>
      </c>
      <c r="B634" s="65"/>
      <c r="C634" s="68"/>
      <c r="D634" s="66"/>
      <c r="E634" s="66"/>
      <c r="F634" s="82" t="str">
        <f t="shared" si="9"/>
        <v/>
      </c>
      <c r="G634" s="67"/>
    </row>
    <row r="635" spans="1:7" ht="24.95" customHeight="1">
      <c r="A635" s="71">
        <v>629</v>
      </c>
      <c r="B635" s="65"/>
      <c r="C635" s="68"/>
      <c r="D635" s="66"/>
      <c r="E635" s="66"/>
      <c r="F635" s="82" t="str">
        <f t="shared" si="9"/>
        <v/>
      </c>
      <c r="G635" s="67"/>
    </row>
    <row r="636" spans="1:7" ht="24.95" customHeight="1">
      <c r="A636" s="71">
        <v>630</v>
      </c>
      <c r="B636" s="65"/>
      <c r="C636" s="68"/>
      <c r="D636" s="66"/>
      <c r="E636" s="66"/>
      <c r="F636" s="82" t="str">
        <f t="shared" si="9"/>
        <v/>
      </c>
      <c r="G636" s="67"/>
    </row>
    <row r="637" spans="1:7" ht="24.95" customHeight="1">
      <c r="A637" s="70">
        <v>631</v>
      </c>
      <c r="B637" s="65"/>
      <c r="C637" s="68"/>
      <c r="D637" s="66"/>
      <c r="E637" s="66"/>
      <c r="F637" s="82" t="str">
        <f t="shared" si="9"/>
        <v/>
      </c>
      <c r="G637" s="67"/>
    </row>
    <row r="638" spans="1:7" ht="24.95" customHeight="1">
      <c r="A638" s="71">
        <v>632</v>
      </c>
      <c r="B638" s="65"/>
      <c r="C638" s="68"/>
      <c r="D638" s="66"/>
      <c r="E638" s="66"/>
      <c r="F638" s="82" t="str">
        <f t="shared" si="9"/>
        <v/>
      </c>
      <c r="G638" s="67"/>
    </row>
    <row r="639" spans="1:7" ht="24.95" customHeight="1">
      <c r="A639" s="71">
        <v>633</v>
      </c>
      <c r="B639" s="65"/>
      <c r="C639" s="68"/>
      <c r="D639" s="66"/>
      <c r="E639" s="66"/>
      <c r="F639" s="82" t="str">
        <f t="shared" si="9"/>
        <v/>
      </c>
      <c r="G639" s="67"/>
    </row>
    <row r="640" spans="1:7" ht="24.95" customHeight="1">
      <c r="A640" s="70">
        <v>634</v>
      </c>
      <c r="B640" s="65"/>
      <c r="C640" s="68"/>
      <c r="D640" s="66"/>
      <c r="E640" s="66"/>
      <c r="F640" s="82" t="str">
        <f t="shared" si="9"/>
        <v/>
      </c>
      <c r="G640" s="67"/>
    </row>
    <row r="641" spans="1:7" ht="24.95" customHeight="1">
      <c r="A641" s="71">
        <v>635</v>
      </c>
      <c r="B641" s="65"/>
      <c r="C641" s="68"/>
      <c r="D641" s="66"/>
      <c r="E641" s="66"/>
      <c r="F641" s="82" t="str">
        <f t="shared" si="9"/>
        <v/>
      </c>
      <c r="G641" s="67"/>
    </row>
    <row r="642" spans="1:7" ht="24.95" customHeight="1">
      <c r="A642" s="71">
        <v>636</v>
      </c>
      <c r="B642" s="65"/>
      <c r="C642" s="68"/>
      <c r="D642" s="66"/>
      <c r="E642" s="66"/>
      <c r="F642" s="82" t="str">
        <f t="shared" si="9"/>
        <v/>
      </c>
      <c r="G642" s="67"/>
    </row>
    <row r="643" spans="1:7" ht="24.95" customHeight="1">
      <c r="A643" s="70">
        <v>637</v>
      </c>
      <c r="B643" s="65"/>
      <c r="C643" s="68"/>
      <c r="D643" s="66"/>
      <c r="E643" s="66"/>
      <c r="F643" s="82" t="str">
        <f t="shared" si="9"/>
        <v/>
      </c>
      <c r="G643" s="67"/>
    </row>
    <row r="644" spans="1:7" ht="24.95" customHeight="1">
      <c r="A644" s="71">
        <v>638</v>
      </c>
      <c r="B644" s="65"/>
      <c r="C644" s="68"/>
      <c r="D644" s="66"/>
      <c r="E644" s="66"/>
      <c r="F644" s="82" t="str">
        <f t="shared" si="9"/>
        <v/>
      </c>
      <c r="G644" s="67"/>
    </row>
    <row r="645" spans="1:7" ht="24.95" customHeight="1">
      <c r="A645" s="71">
        <v>639</v>
      </c>
      <c r="B645" s="65"/>
      <c r="C645" s="68"/>
      <c r="D645" s="66"/>
      <c r="E645" s="66"/>
      <c r="F645" s="82" t="str">
        <f t="shared" si="9"/>
        <v/>
      </c>
      <c r="G645" s="67"/>
    </row>
    <row r="646" spans="1:7" ht="24.95" customHeight="1">
      <c r="A646" s="70">
        <v>640</v>
      </c>
      <c r="B646" s="65"/>
      <c r="C646" s="68"/>
      <c r="D646" s="66"/>
      <c r="E646" s="66"/>
      <c r="F646" s="82" t="str">
        <f t="shared" si="9"/>
        <v/>
      </c>
      <c r="G646" s="67"/>
    </row>
    <row r="647" spans="1:7" ht="24.95" customHeight="1">
      <c r="A647" s="71">
        <v>641</v>
      </c>
      <c r="B647" s="65"/>
      <c r="C647" s="68"/>
      <c r="D647" s="66"/>
      <c r="E647" s="66"/>
      <c r="F647" s="82" t="str">
        <f t="shared" si="9"/>
        <v/>
      </c>
      <c r="G647" s="67"/>
    </row>
    <row r="648" spans="1:7" ht="24.95" customHeight="1">
      <c r="A648" s="71">
        <v>642</v>
      </c>
      <c r="B648" s="65"/>
      <c r="C648" s="68"/>
      <c r="D648" s="66"/>
      <c r="E648" s="66"/>
      <c r="F648" s="82" t="str">
        <f t="shared" si="9"/>
        <v/>
      </c>
      <c r="G648" s="67"/>
    </row>
    <row r="649" spans="1:7" ht="24.95" customHeight="1">
      <c r="A649" s="70">
        <v>643</v>
      </c>
      <c r="B649" s="65"/>
      <c r="C649" s="68"/>
      <c r="D649" s="66"/>
      <c r="E649" s="66"/>
      <c r="F649" s="82" t="str">
        <f t="shared" ref="F649:F712" si="10">IF(AND(D649=0,E649=0),"",F648+D649-E649)</f>
        <v/>
      </c>
      <c r="G649" s="67"/>
    </row>
    <row r="650" spans="1:7" ht="24.95" customHeight="1">
      <c r="A650" s="71">
        <v>644</v>
      </c>
      <c r="B650" s="65"/>
      <c r="C650" s="68"/>
      <c r="D650" s="66"/>
      <c r="E650" s="66"/>
      <c r="F650" s="82" t="str">
        <f t="shared" si="10"/>
        <v/>
      </c>
      <c r="G650" s="67"/>
    </row>
    <row r="651" spans="1:7" ht="24.95" customHeight="1">
      <c r="A651" s="71">
        <v>645</v>
      </c>
      <c r="B651" s="65"/>
      <c r="C651" s="68"/>
      <c r="D651" s="66"/>
      <c r="E651" s="66"/>
      <c r="F651" s="82" t="str">
        <f t="shared" si="10"/>
        <v/>
      </c>
      <c r="G651" s="67"/>
    </row>
    <row r="652" spans="1:7" ht="24.95" customHeight="1">
      <c r="A652" s="70">
        <v>646</v>
      </c>
      <c r="B652" s="65"/>
      <c r="C652" s="68"/>
      <c r="D652" s="66"/>
      <c r="E652" s="66"/>
      <c r="F652" s="82" t="str">
        <f t="shared" si="10"/>
        <v/>
      </c>
      <c r="G652" s="67"/>
    </row>
    <row r="653" spans="1:7" ht="24.95" customHeight="1">
      <c r="A653" s="71">
        <v>647</v>
      </c>
      <c r="B653" s="65"/>
      <c r="C653" s="68"/>
      <c r="D653" s="66"/>
      <c r="E653" s="66"/>
      <c r="F653" s="82" t="str">
        <f t="shared" si="10"/>
        <v/>
      </c>
      <c r="G653" s="67"/>
    </row>
    <row r="654" spans="1:7" ht="24.95" customHeight="1">
      <c r="A654" s="71">
        <v>648</v>
      </c>
      <c r="B654" s="65"/>
      <c r="C654" s="68"/>
      <c r="D654" s="66"/>
      <c r="E654" s="66"/>
      <c r="F654" s="82" t="str">
        <f t="shared" si="10"/>
        <v/>
      </c>
      <c r="G654" s="67"/>
    </row>
    <row r="655" spans="1:7" ht="24.95" customHeight="1">
      <c r="A655" s="70">
        <v>649</v>
      </c>
      <c r="B655" s="65"/>
      <c r="C655" s="68"/>
      <c r="D655" s="66"/>
      <c r="E655" s="66"/>
      <c r="F655" s="82" t="str">
        <f t="shared" si="10"/>
        <v/>
      </c>
      <c r="G655" s="67"/>
    </row>
    <row r="656" spans="1:7" ht="24.95" customHeight="1">
      <c r="A656" s="71">
        <v>650</v>
      </c>
      <c r="B656" s="65"/>
      <c r="C656" s="68"/>
      <c r="D656" s="66"/>
      <c r="E656" s="66"/>
      <c r="F656" s="82" t="str">
        <f t="shared" si="10"/>
        <v/>
      </c>
      <c r="G656" s="67"/>
    </row>
    <row r="657" spans="1:7" ht="24.95" customHeight="1">
      <c r="A657" s="71">
        <v>651</v>
      </c>
      <c r="B657" s="65"/>
      <c r="C657" s="68"/>
      <c r="D657" s="66"/>
      <c r="E657" s="66"/>
      <c r="F657" s="82" t="str">
        <f t="shared" si="10"/>
        <v/>
      </c>
      <c r="G657" s="67"/>
    </row>
    <row r="658" spans="1:7" ht="24.95" customHeight="1">
      <c r="A658" s="70">
        <v>652</v>
      </c>
      <c r="B658" s="65"/>
      <c r="C658" s="68"/>
      <c r="D658" s="66"/>
      <c r="E658" s="66"/>
      <c r="F658" s="82" t="str">
        <f t="shared" si="10"/>
        <v/>
      </c>
      <c r="G658" s="67"/>
    </row>
    <row r="659" spans="1:7" ht="24.95" customHeight="1">
      <c r="A659" s="71">
        <v>653</v>
      </c>
      <c r="B659" s="65"/>
      <c r="C659" s="68"/>
      <c r="D659" s="66"/>
      <c r="E659" s="66"/>
      <c r="F659" s="82" t="str">
        <f t="shared" si="10"/>
        <v/>
      </c>
      <c r="G659" s="67"/>
    </row>
    <row r="660" spans="1:7" ht="24.95" customHeight="1">
      <c r="A660" s="71">
        <v>654</v>
      </c>
      <c r="B660" s="65"/>
      <c r="C660" s="68"/>
      <c r="D660" s="66"/>
      <c r="E660" s="66"/>
      <c r="F660" s="82" t="str">
        <f t="shared" si="10"/>
        <v/>
      </c>
      <c r="G660" s="67"/>
    </row>
    <row r="661" spans="1:7" ht="24.95" customHeight="1">
      <c r="A661" s="70">
        <v>655</v>
      </c>
      <c r="B661" s="65"/>
      <c r="C661" s="68"/>
      <c r="D661" s="66"/>
      <c r="E661" s="66"/>
      <c r="F661" s="82" t="str">
        <f t="shared" si="10"/>
        <v/>
      </c>
      <c r="G661" s="67"/>
    </row>
    <row r="662" spans="1:7" ht="24.95" customHeight="1">
      <c r="A662" s="71">
        <v>656</v>
      </c>
      <c r="B662" s="65"/>
      <c r="C662" s="68"/>
      <c r="D662" s="66"/>
      <c r="E662" s="66"/>
      <c r="F662" s="82" t="str">
        <f t="shared" si="10"/>
        <v/>
      </c>
      <c r="G662" s="67"/>
    </row>
    <row r="663" spans="1:7" ht="24.95" customHeight="1">
      <c r="A663" s="71">
        <v>657</v>
      </c>
      <c r="B663" s="65"/>
      <c r="C663" s="68"/>
      <c r="D663" s="66"/>
      <c r="E663" s="66"/>
      <c r="F663" s="82" t="str">
        <f t="shared" si="10"/>
        <v/>
      </c>
      <c r="G663" s="67"/>
    </row>
    <row r="664" spans="1:7" ht="24.95" customHeight="1">
      <c r="A664" s="70">
        <v>658</v>
      </c>
      <c r="B664" s="65"/>
      <c r="C664" s="68"/>
      <c r="D664" s="66"/>
      <c r="E664" s="66"/>
      <c r="F664" s="82" t="str">
        <f t="shared" si="10"/>
        <v/>
      </c>
      <c r="G664" s="67"/>
    </row>
    <row r="665" spans="1:7" ht="24.95" customHeight="1">
      <c r="A665" s="71">
        <v>659</v>
      </c>
      <c r="B665" s="65"/>
      <c r="C665" s="68"/>
      <c r="D665" s="66"/>
      <c r="E665" s="66"/>
      <c r="F665" s="82" t="str">
        <f t="shared" si="10"/>
        <v/>
      </c>
      <c r="G665" s="67"/>
    </row>
    <row r="666" spans="1:7" ht="24.95" customHeight="1">
      <c r="A666" s="71">
        <v>660</v>
      </c>
      <c r="B666" s="65"/>
      <c r="C666" s="68"/>
      <c r="D666" s="66"/>
      <c r="E666" s="66"/>
      <c r="F666" s="82" t="str">
        <f t="shared" si="10"/>
        <v/>
      </c>
      <c r="G666" s="67"/>
    </row>
    <row r="667" spans="1:7" ht="24.95" customHeight="1">
      <c r="A667" s="70">
        <v>661</v>
      </c>
      <c r="B667" s="65"/>
      <c r="C667" s="68"/>
      <c r="D667" s="66"/>
      <c r="E667" s="66"/>
      <c r="F667" s="82" t="str">
        <f t="shared" si="10"/>
        <v/>
      </c>
      <c r="G667" s="67"/>
    </row>
    <row r="668" spans="1:7" ht="24.95" customHeight="1">
      <c r="A668" s="71">
        <v>662</v>
      </c>
      <c r="B668" s="65"/>
      <c r="C668" s="68"/>
      <c r="D668" s="66"/>
      <c r="E668" s="66"/>
      <c r="F668" s="82" t="str">
        <f t="shared" si="10"/>
        <v/>
      </c>
      <c r="G668" s="67"/>
    </row>
    <row r="669" spans="1:7" ht="24.95" customHeight="1">
      <c r="A669" s="71">
        <v>663</v>
      </c>
      <c r="B669" s="65"/>
      <c r="C669" s="68"/>
      <c r="D669" s="66"/>
      <c r="E669" s="66"/>
      <c r="F669" s="82" t="str">
        <f t="shared" si="10"/>
        <v/>
      </c>
      <c r="G669" s="67"/>
    </row>
    <row r="670" spans="1:7" ht="24.95" customHeight="1">
      <c r="A670" s="70">
        <v>664</v>
      </c>
      <c r="B670" s="65"/>
      <c r="C670" s="68"/>
      <c r="D670" s="66"/>
      <c r="E670" s="66"/>
      <c r="F670" s="82" t="str">
        <f t="shared" si="10"/>
        <v/>
      </c>
      <c r="G670" s="67"/>
    </row>
    <row r="671" spans="1:7" ht="24.95" customHeight="1">
      <c r="A671" s="71">
        <v>665</v>
      </c>
      <c r="B671" s="65"/>
      <c r="C671" s="68"/>
      <c r="D671" s="66"/>
      <c r="E671" s="66"/>
      <c r="F671" s="82" t="str">
        <f t="shared" si="10"/>
        <v/>
      </c>
      <c r="G671" s="67"/>
    </row>
    <row r="672" spans="1:7" ht="24.95" customHeight="1">
      <c r="A672" s="71">
        <v>666</v>
      </c>
      <c r="B672" s="65"/>
      <c r="C672" s="68"/>
      <c r="D672" s="66"/>
      <c r="E672" s="66"/>
      <c r="F672" s="82" t="str">
        <f t="shared" si="10"/>
        <v/>
      </c>
      <c r="G672" s="67"/>
    </row>
    <row r="673" spans="1:7" ht="24.95" customHeight="1">
      <c r="A673" s="70">
        <v>667</v>
      </c>
      <c r="B673" s="65"/>
      <c r="C673" s="68"/>
      <c r="D673" s="66"/>
      <c r="E673" s="66"/>
      <c r="F673" s="82" t="str">
        <f t="shared" si="10"/>
        <v/>
      </c>
      <c r="G673" s="67"/>
    </row>
    <row r="674" spans="1:7" ht="24.95" customHeight="1">
      <c r="A674" s="71">
        <v>668</v>
      </c>
      <c r="B674" s="65"/>
      <c r="C674" s="68"/>
      <c r="D674" s="66"/>
      <c r="E674" s="66"/>
      <c r="F674" s="82" t="str">
        <f t="shared" si="10"/>
        <v/>
      </c>
      <c r="G674" s="67"/>
    </row>
    <row r="675" spans="1:7" ht="24.95" customHeight="1">
      <c r="A675" s="71">
        <v>669</v>
      </c>
      <c r="B675" s="65"/>
      <c r="C675" s="68"/>
      <c r="D675" s="66"/>
      <c r="E675" s="66"/>
      <c r="F675" s="82" t="str">
        <f t="shared" si="10"/>
        <v/>
      </c>
      <c r="G675" s="67"/>
    </row>
    <row r="676" spans="1:7" ht="24.95" customHeight="1">
      <c r="A676" s="70">
        <v>670</v>
      </c>
      <c r="B676" s="65"/>
      <c r="C676" s="68"/>
      <c r="D676" s="66"/>
      <c r="E676" s="66"/>
      <c r="F676" s="82" t="str">
        <f t="shared" si="10"/>
        <v/>
      </c>
      <c r="G676" s="67"/>
    </row>
    <row r="677" spans="1:7" ht="24.95" customHeight="1">
      <c r="A677" s="71">
        <v>671</v>
      </c>
      <c r="B677" s="65"/>
      <c r="C677" s="68"/>
      <c r="D677" s="66"/>
      <c r="E677" s="66"/>
      <c r="F677" s="82" t="str">
        <f t="shared" si="10"/>
        <v/>
      </c>
      <c r="G677" s="67"/>
    </row>
    <row r="678" spans="1:7" ht="24.95" customHeight="1">
      <c r="A678" s="71">
        <v>672</v>
      </c>
      <c r="B678" s="65"/>
      <c r="C678" s="68"/>
      <c r="D678" s="66"/>
      <c r="E678" s="66"/>
      <c r="F678" s="82" t="str">
        <f t="shared" si="10"/>
        <v/>
      </c>
      <c r="G678" s="67"/>
    </row>
    <row r="679" spans="1:7" ht="24.95" customHeight="1">
      <c r="A679" s="70">
        <v>673</v>
      </c>
      <c r="B679" s="65"/>
      <c r="C679" s="68"/>
      <c r="D679" s="66"/>
      <c r="E679" s="66"/>
      <c r="F679" s="82" t="str">
        <f t="shared" si="10"/>
        <v/>
      </c>
      <c r="G679" s="67"/>
    </row>
    <row r="680" spans="1:7" ht="24.95" customHeight="1">
      <c r="A680" s="71">
        <v>674</v>
      </c>
      <c r="B680" s="65"/>
      <c r="C680" s="68"/>
      <c r="D680" s="66"/>
      <c r="E680" s="66"/>
      <c r="F680" s="82" t="str">
        <f t="shared" si="10"/>
        <v/>
      </c>
      <c r="G680" s="67"/>
    </row>
    <row r="681" spans="1:7" ht="24.95" customHeight="1">
      <c r="A681" s="71">
        <v>675</v>
      </c>
      <c r="B681" s="65"/>
      <c r="C681" s="68"/>
      <c r="D681" s="66"/>
      <c r="E681" s="66"/>
      <c r="F681" s="82" t="str">
        <f t="shared" si="10"/>
        <v/>
      </c>
      <c r="G681" s="67"/>
    </row>
    <row r="682" spans="1:7" ht="24.95" customHeight="1">
      <c r="A682" s="70">
        <v>676</v>
      </c>
      <c r="B682" s="65"/>
      <c r="C682" s="68"/>
      <c r="D682" s="66"/>
      <c r="E682" s="66"/>
      <c r="F682" s="82" t="str">
        <f t="shared" si="10"/>
        <v/>
      </c>
      <c r="G682" s="67"/>
    </row>
    <row r="683" spans="1:7" ht="24.95" customHeight="1">
      <c r="A683" s="71">
        <v>677</v>
      </c>
      <c r="B683" s="65"/>
      <c r="C683" s="68"/>
      <c r="D683" s="66"/>
      <c r="E683" s="66"/>
      <c r="F683" s="82" t="str">
        <f t="shared" si="10"/>
        <v/>
      </c>
      <c r="G683" s="67"/>
    </row>
    <row r="684" spans="1:7" ht="24.95" customHeight="1">
      <c r="A684" s="71">
        <v>678</v>
      </c>
      <c r="B684" s="65"/>
      <c r="C684" s="68"/>
      <c r="D684" s="66"/>
      <c r="E684" s="66"/>
      <c r="F684" s="82" t="str">
        <f t="shared" si="10"/>
        <v/>
      </c>
      <c r="G684" s="67"/>
    </row>
    <row r="685" spans="1:7" ht="24.95" customHeight="1">
      <c r="A685" s="70">
        <v>679</v>
      </c>
      <c r="B685" s="65"/>
      <c r="C685" s="68"/>
      <c r="D685" s="66"/>
      <c r="E685" s="66"/>
      <c r="F685" s="82" t="str">
        <f t="shared" si="10"/>
        <v/>
      </c>
      <c r="G685" s="67"/>
    </row>
    <row r="686" spans="1:7" ht="24.95" customHeight="1">
      <c r="A686" s="71">
        <v>680</v>
      </c>
      <c r="B686" s="65"/>
      <c r="C686" s="68"/>
      <c r="D686" s="66"/>
      <c r="E686" s="66"/>
      <c r="F686" s="82" t="str">
        <f t="shared" si="10"/>
        <v/>
      </c>
      <c r="G686" s="67"/>
    </row>
    <row r="687" spans="1:7" ht="24.95" customHeight="1">
      <c r="A687" s="71">
        <v>681</v>
      </c>
      <c r="B687" s="65"/>
      <c r="C687" s="68"/>
      <c r="D687" s="66"/>
      <c r="E687" s="66"/>
      <c r="F687" s="82" t="str">
        <f t="shared" si="10"/>
        <v/>
      </c>
      <c r="G687" s="67"/>
    </row>
    <row r="688" spans="1:7" ht="24.95" customHeight="1">
      <c r="A688" s="70">
        <v>682</v>
      </c>
      <c r="B688" s="65"/>
      <c r="C688" s="68"/>
      <c r="D688" s="66"/>
      <c r="E688" s="66"/>
      <c r="F688" s="82" t="str">
        <f t="shared" si="10"/>
        <v/>
      </c>
      <c r="G688" s="67"/>
    </row>
    <row r="689" spans="1:7" ht="24.95" customHeight="1">
      <c r="A689" s="71">
        <v>683</v>
      </c>
      <c r="B689" s="65"/>
      <c r="C689" s="68"/>
      <c r="D689" s="66"/>
      <c r="E689" s="66"/>
      <c r="F689" s="82" t="str">
        <f t="shared" si="10"/>
        <v/>
      </c>
      <c r="G689" s="67"/>
    </row>
    <row r="690" spans="1:7" ht="24.95" customHeight="1">
      <c r="A690" s="71">
        <v>684</v>
      </c>
      <c r="B690" s="65"/>
      <c r="C690" s="68"/>
      <c r="D690" s="66"/>
      <c r="E690" s="66"/>
      <c r="F690" s="82" t="str">
        <f t="shared" si="10"/>
        <v/>
      </c>
      <c r="G690" s="67"/>
    </row>
    <row r="691" spans="1:7" ht="24.95" customHeight="1">
      <c r="A691" s="70">
        <v>685</v>
      </c>
      <c r="B691" s="65"/>
      <c r="C691" s="68"/>
      <c r="D691" s="66"/>
      <c r="E691" s="66"/>
      <c r="F691" s="82" t="str">
        <f t="shared" si="10"/>
        <v/>
      </c>
      <c r="G691" s="67"/>
    </row>
    <row r="692" spans="1:7" ht="24.95" customHeight="1">
      <c r="A692" s="71">
        <v>686</v>
      </c>
      <c r="B692" s="65"/>
      <c r="C692" s="68"/>
      <c r="D692" s="66"/>
      <c r="E692" s="66"/>
      <c r="F692" s="82" t="str">
        <f t="shared" si="10"/>
        <v/>
      </c>
      <c r="G692" s="67"/>
    </row>
    <row r="693" spans="1:7" ht="24.95" customHeight="1">
      <c r="A693" s="71">
        <v>687</v>
      </c>
      <c r="B693" s="65"/>
      <c r="C693" s="68"/>
      <c r="D693" s="66"/>
      <c r="E693" s="66"/>
      <c r="F693" s="82" t="str">
        <f t="shared" si="10"/>
        <v/>
      </c>
      <c r="G693" s="67"/>
    </row>
    <row r="694" spans="1:7" ht="24.95" customHeight="1">
      <c r="A694" s="70">
        <v>688</v>
      </c>
      <c r="B694" s="65"/>
      <c r="C694" s="68"/>
      <c r="D694" s="66"/>
      <c r="E694" s="66"/>
      <c r="F694" s="82" t="str">
        <f t="shared" si="10"/>
        <v/>
      </c>
      <c r="G694" s="67"/>
    </row>
    <row r="695" spans="1:7" ht="24.95" customHeight="1">
      <c r="A695" s="71">
        <v>689</v>
      </c>
      <c r="B695" s="65"/>
      <c r="C695" s="68"/>
      <c r="D695" s="66"/>
      <c r="E695" s="66"/>
      <c r="F695" s="82" t="str">
        <f t="shared" si="10"/>
        <v/>
      </c>
      <c r="G695" s="67"/>
    </row>
    <row r="696" spans="1:7" ht="24.95" customHeight="1">
      <c r="A696" s="71">
        <v>690</v>
      </c>
      <c r="B696" s="65"/>
      <c r="C696" s="68"/>
      <c r="D696" s="66"/>
      <c r="E696" s="66"/>
      <c r="F696" s="82" t="str">
        <f t="shared" si="10"/>
        <v/>
      </c>
      <c r="G696" s="67"/>
    </row>
    <row r="697" spans="1:7" ht="24.95" customHeight="1">
      <c r="A697" s="70">
        <v>691</v>
      </c>
      <c r="B697" s="65"/>
      <c r="C697" s="68"/>
      <c r="D697" s="66"/>
      <c r="E697" s="66"/>
      <c r="F697" s="82" t="str">
        <f t="shared" si="10"/>
        <v/>
      </c>
      <c r="G697" s="67"/>
    </row>
    <row r="698" spans="1:7" ht="24.95" customHeight="1">
      <c r="A698" s="71">
        <v>692</v>
      </c>
      <c r="B698" s="65"/>
      <c r="C698" s="68"/>
      <c r="D698" s="66"/>
      <c r="E698" s="66"/>
      <c r="F698" s="82" t="str">
        <f t="shared" si="10"/>
        <v/>
      </c>
      <c r="G698" s="67"/>
    </row>
    <row r="699" spans="1:7" ht="24.95" customHeight="1">
      <c r="A699" s="71">
        <v>693</v>
      </c>
      <c r="B699" s="65"/>
      <c r="C699" s="68"/>
      <c r="D699" s="66"/>
      <c r="E699" s="66"/>
      <c r="F699" s="82" t="str">
        <f t="shared" si="10"/>
        <v/>
      </c>
      <c r="G699" s="67"/>
    </row>
    <row r="700" spans="1:7" ht="24.95" customHeight="1">
      <c r="A700" s="70">
        <v>694</v>
      </c>
      <c r="B700" s="65"/>
      <c r="C700" s="68"/>
      <c r="D700" s="66"/>
      <c r="E700" s="66"/>
      <c r="F700" s="82" t="str">
        <f t="shared" si="10"/>
        <v/>
      </c>
      <c r="G700" s="67"/>
    </row>
    <row r="701" spans="1:7" ht="24.95" customHeight="1">
      <c r="A701" s="71">
        <v>695</v>
      </c>
      <c r="B701" s="65"/>
      <c r="C701" s="68"/>
      <c r="D701" s="66"/>
      <c r="E701" s="66"/>
      <c r="F701" s="82" t="str">
        <f t="shared" si="10"/>
        <v/>
      </c>
      <c r="G701" s="67"/>
    </row>
    <row r="702" spans="1:7" ht="24.95" customHeight="1">
      <c r="A702" s="71">
        <v>696</v>
      </c>
      <c r="B702" s="65"/>
      <c r="C702" s="68"/>
      <c r="D702" s="66"/>
      <c r="E702" s="66"/>
      <c r="F702" s="82" t="str">
        <f t="shared" si="10"/>
        <v/>
      </c>
      <c r="G702" s="67"/>
    </row>
    <row r="703" spans="1:7" ht="24.95" customHeight="1">
      <c r="A703" s="70">
        <v>697</v>
      </c>
      <c r="B703" s="65"/>
      <c r="C703" s="68"/>
      <c r="D703" s="66"/>
      <c r="E703" s="66"/>
      <c r="F703" s="82" t="str">
        <f t="shared" si="10"/>
        <v/>
      </c>
      <c r="G703" s="67"/>
    </row>
    <row r="704" spans="1:7" ht="24.95" customHeight="1">
      <c r="A704" s="71">
        <v>698</v>
      </c>
      <c r="B704" s="65"/>
      <c r="C704" s="68"/>
      <c r="D704" s="66"/>
      <c r="E704" s="66"/>
      <c r="F704" s="82" t="str">
        <f t="shared" si="10"/>
        <v/>
      </c>
      <c r="G704" s="67"/>
    </row>
    <row r="705" spans="1:7" ht="24.95" customHeight="1">
      <c r="A705" s="71">
        <v>699</v>
      </c>
      <c r="B705" s="65"/>
      <c r="C705" s="68"/>
      <c r="D705" s="66"/>
      <c r="E705" s="66"/>
      <c r="F705" s="82" t="str">
        <f t="shared" si="10"/>
        <v/>
      </c>
      <c r="G705" s="67"/>
    </row>
    <row r="706" spans="1:7" ht="24.95" customHeight="1">
      <c r="A706" s="70">
        <v>700</v>
      </c>
      <c r="B706" s="65"/>
      <c r="C706" s="68"/>
      <c r="D706" s="66"/>
      <c r="E706" s="66"/>
      <c r="F706" s="82" t="str">
        <f t="shared" si="10"/>
        <v/>
      </c>
      <c r="G706" s="67"/>
    </row>
    <row r="707" spans="1:7" ht="24.95" customHeight="1">
      <c r="A707" s="71">
        <v>701</v>
      </c>
      <c r="B707" s="65"/>
      <c r="C707" s="68"/>
      <c r="D707" s="66"/>
      <c r="E707" s="66"/>
      <c r="F707" s="82" t="str">
        <f t="shared" si="10"/>
        <v/>
      </c>
      <c r="G707" s="67"/>
    </row>
    <row r="708" spans="1:7" ht="24.95" customHeight="1">
      <c r="A708" s="71">
        <v>702</v>
      </c>
      <c r="B708" s="65"/>
      <c r="C708" s="68"/>
      <c r="D708" s="66"/>
      <c r="E708" s="66"/>
      <c r="F708" s="82" t="str">
        <f t="shared" si="10"/>
        <v/>
      </c>
      <c r="G708" s="67"/>
    </row>
    <row r="709" spans="1:7" ht="24.95" customHeight="1">
      <c r="A709" s="70">
        <v>703</v>
      </c>
      <c r="B709" s="65"/>
      <c r="C709" s="68"/>
      <c r="D709" s="66"/>
      <c r="E709" s="66"/>
      <c r="F709" s="82" t="str">
        <f t="shared" si="10"/>
        <v/>
      </c>
      <c r="G709" s="67"/>
    </row>
    <row r="710" spans="1:7" ht="24.95" customHeight="1">
      <c r="A710" s="71">
        <v>704</v>
      </c>
      <c r="B710" s="65"/>
      <c r="C710" s="68"/>
      <c r="D710" s="66"/>
      <c r="E710" s="66"/>
      <c r="F710" s="82" t="str">
        <f t="shared" si="10"/>
        <v/>
      </c>
      <c r="G710" s="67"/>
    </row>
    <row r="711" spans="1:7" ht="24.95" customHeight="1">
      <c r="A711" s="71">
        <v>705</v>
      </c>
      <c r="B711" s="65"/>
      <c r="C711" s="68"/>
      <c r="D711" s="66"/>
      <c r="E711" s="66"/>
      <c r="F711" s="82" t="str">
        <f t="shared" si="10"/>
        <v/>
      </c>
      <c r="G711" s="67"/>
    </row>
    <row r="712" spans="1:7" ht="24.95" customHeight="1">
      <c r="A712" s="70">
        <v>706</v>
      </c>
      <c r="B712" s="65"/>
      <c r="C712" s="68"/>
      <c r="D712" s="66"/>
      <c r="E712" s="66"/>
      <c r="F712" s="82" t="str">
        <f t="shared" si="10"/>
        <v/>
      </c>
      <c r="G712" s="67"/>
    </row>
    <row r="713" spans="1:7" ht="24.95" customHeight="1">
      <c r="A713" s="71">
        <v>707</v>
      </c>
      <c r="B713" s="65"/>
      <c r="C713" s="68"/>
      <c r="D713" s="66"/>
      <c r="E713" s="66"/>
      <c r="F713" s="82" t="str">
        <f t="shared" ref="F713:F776" si="11">IF(AND(D713=0,E713=0),"",F712+D713-E713)</f>
        <v/>
      </c>
      <c r="G713" s="67"/>
    </row>
    <row r="714" spans="1:7" ht="24.95" customHeight="1">
      <c r="A714" s="71">
        <v>708</v>
      </c>
      <c r="B714" s="65"/>
      <c r="C714" s="68"/>
      <c r="D714" s="66"/>
      <c r="E714" s="66"/>
      <c r="F714" s="82" t="str">
        <f t="shared" si="11"/>
        <v/>
      </c>
      <c r="G714" s="67"/>
    </row>
    <row r="715" spans="1:7" ht="24.95" customHeight="1">
      <c r="A715" s="70">
        <v>709</v>
      </c>
      <c r="B715" s="65"/>
      <c r="C715" s="68"/>
      <c r="D715" s="66"/>
      <c r="E715" s="66"/>
      <c r="F715" s="82" t="str">
        <f t="shared" si="11"/>
        <v/>
      </c>
      <c r="G715" s="67"/>
    </row>
    <row r="716" spans="1:7" ht="24.95" customHeight="1">
      <c r="A716" s="71">
        <v>710</v>
      </c>
      <c r="B716" s="65"/>
      <c r="C716" s="68"/>
      <c r="D716" s="66"/>
      <c r="E716" s="66"/>
      <c r="F716" s="82" t="str">
        <f t="shared" si="11"/>
        <v/>
      </c>
      <c r="G716" s="67"/>
    </row>
    <row r="717" spans="1:7" ht="24.95" customHeight="1">
      <c r="A717" s="71">
        <v>711</v>
      </c>
      <c r="B717" s="65"/>
      <c r="C717" s="68"/>
      <c r="D717" s="66"/>
      <c r="E717" s="66"/>
      <c r="F717" s="82" t="str">
        <f t="shared" si="11"/>
        <v/>
      </c>
      <c r="G717" s="67"/>
    </row>
    <row r="718" spans="1:7" ht="24.95" customHeight="1">
      <c r="A718" s="70">
        <v>712</v>
      </c>
      <c r="B718" s="65"/>
      <c r="C718" s="68"/>
      <c r="D718" s="66"/>
      <c r="E718" s="66"/>
      <c r="F718" s="82" t="str">
        <f t="shared" si="11"/>
        <v/>
      </c>
      <c r="G718" s="67"/>
    </row>
    <row r="719" spans="1:7" ht="24.95" customHeight="1">
      <c r="A719" s="71">
        <v>713</v>
      </c>
      <c r="B719" s="65"/>
      <c r="C719" s="68"/>
      <c r="D719" s="66"/>
      <c r="E719" s="66"/>
      <c r="F719" s="82" t="str">
        <f t="shared" si="11"/>
        <v/>
      </c>
      <c r="G719" s="67"/>
    </row>
    <row r="720" spans="1:7" ht="24.95" customHeight="1">
      <c r="A720" s="71">
        <v>714</v>
      </c>
      <c r="B720" s="65"/>
      <c r="C720" s="68"/>
      <c r="D720" s="66"/>
      <c r="E720" s="66"/>
      <c r="F720" s="82" t="str">
        <f t="shared" si="11"/>
        <v/>
      </c>
      <c r="G720" s="67"/>
    </row>
    <row r="721" spans="1:7" ht="24.95" customHeight="1">
      <c r="A721" s="70">
        <v>715</v>
      </c>
      <c r="B721" s="65"/>
      <c r="C721" s="68"/>
      <c r="D721" s="66"/>
      <c r="E721" s="66"/>
      <c r="F721" s="82" t="str">
        <f t="shared" si="11"/>
        <v/>
      </c>
      <c r="G721" s="67"/>
    </row>
    <row r="722" spans="1:7" ht="24.95" customHeight="1">
      <c r="A722" s="71">
        <v>716</v>
      </c>
      <c r="B722" s="65"/>
      <c r="C722" s="68"/>
      <c r="D722" s="66"/>
      <c r="E722" s="66"/>
      <c r="F722" s="82" t="str">
        <f t="shared" si="11"/>
        <v/>
      </c>
      <c r="G722" s="67"/>
    </row>
    <row r="723" spans="1:7" ht="24.95" customHeight="1">
      <c r="A723" s="71">
        <v>717</v>
      </c>
      <c r="B723" s="65"/>
      <c r="C723" s="68"/>
      <c r="D723" s="66"/>
      <c r="E723" s="66"/>
      <c r="F723" s="82" t="str">
        <f t="shared" si="11"/>
        <v/>
      </c>
      <c r="G723" s="67"/>
    </row>
    <row r="724" spans="1:7" ht="24.95" customHeight="1">
      <c r="A724" s="70">
        <v>718</v>
      </c>
      <c r="B724" s="65"/>
      <c r="C724" s="68"/>
      <c r="D724" s="66"/>
      <c r="E724" s="66"/>
      <c r="F724" s="82" t="str">
        <f t="shared" si="11"/>
        <v/>
      </c>
      <c r="G724" s="67"/>
    </row>
    <row r="725" spans="1:7" ht="24.95" customHeight="1">
      <c r="A725" s="71">
        <v>719</v>
      </c>
      <c r="B725" s="65"/>
      <c r="C725" s="68"/>
      <c r="D725" s="66"/>
      <c r="E725" s="66"/>
      <c r="F725" s="82" t="str">
        <f t="shared" si="11"/>
        <v/>
      </c>
      <c r="G725" s="67"/>
    </row>
    <row r="726" spans="1:7" ht="24.95" customHeight="1">
      <c r="A726" s="71">
        <v>720</v>
      </c>
      <c r="B726" s="65"/>
      <c r="C726" s="68"/>
      <c r="D726" s="66"/>
      <c r="E726" s="66"/>
      <c r="F726" s="82" t="str">
        <f t="shared" si="11"/>
        <v/>
      </c>
      <c r="G726" s="67"/>
    </row>
    <row r="727" spans="1:7" ht="24.95" customHeight="1">
      <c r="A727" s="70">
        <v>721</v>
      </c>
      <c r="B727" s="65"/>
      <c r="C727" s="68"/>
      <c r="D727" s="66"/>
      <c r="E727" s="66"/>
      <c r="F727" s="82" t="str">
        <f t="shared" si="11"/>
        <v/>
      </c>
      <c r="G727" s="67"/>
    </row>
    <row r="728" spans="1:7" ht="24.95" customHeight="1">
      <c r="A728" s="71">
        <v>722</v>
      </c>
      <c r="B728" s="65"/>
      <c r="C728" s="68"/>
      <c r="D728" s="66"/>
      <c r="E728" s="66"/>
      <c r="F728" s="82" t="str">
        <f t="shared" si="11"/>
        <v/>
      </c>
      <c r="G728" s="67"/>
    </row>
    <row r="729" spans="1:7" ht="24.95" customHeight="1">
      <c r="A729" s="71">
        <v>723</v>
      </c>
      <c r="B729" s="65"/>
      <c r="C729" s="68"/>
      <c r="D729" s="66"/>
      <c r="E729" s="66"/>
      <c r="F729" s="82" t="str">
        <f t="shared" si="11"/>
        <v/>
      </c>
      <c r="G729" s="67"/>
    </row>
    <row r="730" spans="1:7" ht="24.95" customHeight="1">
      <c r="A730" s="70">
        <v>724</v>
      </c>
      <c r="B730" s="65"/>
      <c r="C730" s="68"/>
      <c r="D730" s="66"/>
      <c r="E730" s="66"/>
      <c r="F730" s="82" t="str">
        <f t="shared" si="11"/>
        <v/>
      </c>
      <c r="G730" s="67"/>
    </row>
    <row r="731" spans="1:7" ht="24.95" customHeight="1">
      <c r="A731" s="71">
        <v>725</v>
      </c>
      <c r="B731" s="65"/>
      <c r="C731" s="68"/>
      <c r="D731" s="66"/>
      <c r="E731" s="66"/>
      <c r="F731" s="82" t="str">
        <f t="shared" si="11"/>
        <v/>
      </c>
      <c r="G731" s="67"/>
    </row>
    <row r="732" spans="1:7" ht="24.95" customHeight="1">
      <c r="A732" s="71">
        <v>726</v>
      </c>
      <c r="B732" s="65"/>
      <c r="C732" s="68"/>
      <c r="D732" s="66"/>
      <c r="E732" s="66"/>
      <c r="F732" s="82" t="str">
        <f t="shared" si="11"/>
        <v/>
      </c>
      <c r="G732" s="67"/>
    </row>
    <row r="733" spans="1:7" ht="24.95" customHeight="1">
      <c r="A733" s="70">
        <v>727</v>
      </c>
      <c r="B733" s="65"/>
      <c r="C733" s="68"/>
      <c r="D733" s="66"/>
      <c r="E733" s="66"/>
      <c r="F733" s="82" t="str">
        <f t="shared" si="11"/>
        <v/>
      </c>
      <c r="G733" s="67"/>
    </row>
    <row r="734" spans="1:7" ht="24.95" customHeight="1">
      <c r="A734" s="71">
        <v>728</v>
      </c>
      <c r="B734" s="65"/>
      <c r="C734" s="68"/>
      <c r="D734" s="66"/>
      <c r="E734" s="66"/>
      <c r="F734" s="82" t="str">
        <f t="shared" si="11"/>
        <v/>
      </c>
      <c r="G734" s="67"/>
    </row>
    <row r="735" spans="1:7" ht="24.95" customHeight="1">
      <c r="A735" s="71">
        <v>729</v>
      </c>
      <c r="B735" s="65"/>
      <c r="C735" s="68"/>
      <c r="D735" s="66"/>
      <c r="E735" s="66"/>
      <c r="F735" s="82" t="str">
        <f t="shared" si="11"/>
        <v/>
      </c>
      <c r="G735" s="67"/>
    </row>
    <row r="736" spans="1:7" ht="24.95" customHeight="1">
      <c r="A736" s="70">
        <v>730</v>
      </c>
      <c r="B736" s="65"/>
      <c r="C736" s="68"/>
      <c r="D736" s="66"/>
      <c r="E736" s="66"/>
      <c r="F736" s="82" t="str">
        <f t="shared" si="11"/>
        <v/>
      </c>
      <c r="G736" s="67"/>
    </row>
    <row r="737" spans="1:7" ht="24.95" customHeight="1">
      <c r="A737" s="71">
        <v>731</v>
      </c>
      <c r="B737" s="65"/>
      <c r="C737" s="68"/>
      <c r="D737" s="66"/>
      <c r="E737" s="66"/>
      <c r="F737" s="82" t="str">
        <f t="shared" si="11"/>
        <v/>
      </c>
      <c r="G737" s="67"/>
    </row>
    <row r="738" spans="1:7" ht="24.95" customHeight="1">
      <c r="A738" s="71">
        <v>732</v>
      </c>
      <c r="B738" s="65"/>
      <c r="C738" s="68"/>
      <c r="D738" s="66"/>
      <c r="E738" s="66"/>
      <c r="F738" s="82" t="str">
        <f t="shared" si="11"/>
        <v/>
      </c>
      <c r="G738" s="67"/>
    </row>
    <row r="739" spans="1:7" ht="24.95" customHeight="1">
      <c r="A739" s="70">
        <v>733</v>
      </c>
      <c r="B739" s="65"/>
      <c r="C739" s="68"/>
      <c r="D739" s="66"/>
      <c r="E739" s="66"/>
      <c r="F739" s="82" t="str">
        <f t="shared" si="11"/>
        <v/>
      </c>
      <c r="G739" s="67"/>
    </row>
    <row r="740" spans="1:7" ht="24.95" customHeight="1">
      <c r="A740" s="71">
        <v>734</v>
      </c>
      <c r="B740" s="65"/>
      <c r="C740" s="68"/>
      <c r="D740" s="66"/>
      <c r="E740" s="66"/>
      <c r="F740" s="82" t="str">
        <f t="shared" si="11"/>
        <v/>
      </c>
      <c r="G740" s="67"/>
    </row>
    <row r="741" spans="1:7" ht="24.95" customHeight="1">
      <c r="A741" s="71">
        <v>735</v>
      </c>
      <c r="B741" s="65"/>
      <c r="C741" s="68"/>
      <c r="D741" s="66"/>
      <c r="E741" s="66"/>
      <c r="F741" s="82" t="str">
        <f t="shared" si="11"/>
        <v/>
      </c>
      <c r="G741" s="67"/>
    </row>
    <row r="742" spans="1:7" ht="24.95" customHeight="1">
      <c r="A742" s="70">
        <v>736</v>
      </c>
      <c r="B742" s="65"/>
      <c r="C742" s="68"/>
      <c r="D742" s="66"/>
      <c r="E742" s="66"/>
      <c r="F742" s="82" t="str">
        <f t="shared" si="11"/>
        <v/>
      </c>
      <c r="G742" s="67"/>
    </row>
    <row r="743" spans="1:7" ht="24.95" customHeight="1">
      <c r="A743" s="71">
        <v>737</v>
      </c>
      <c r="B743" s="65"/>
      <c r="C743" s="68"/>
      <c r="D743" s="66"/>
      <c r="E743" s="66"/>
      <c r="F743" s="82" t="str">
        <f t="shared" si="11"/>
        <v/>
      </c>
      <c r="G743" s="67"/>
    </row>
    <row r="744" spans="1:7" ht="24.95" customHeight="1">
      <c r="A744" s="71">
        <v>738</v>
      </c>
      <c r="B744" s="65"/>
      <c r="C744" s="68"/>
      <c r="D744" s="66"/>
      <c r="E744" s="66"/>
      <c r="F744" s="82" t="str">
        <f t="shared" si="11"/>
        <v/>
      </c>
      <c r="G744" s="67"/>
    </row>
    <row r="745" spans="1:7" ht="24.95" customHeight="1">
      <c r="A745" s="70">
        <v>739</v>
      </c>
      <c r="B745" s="65"/>
      <c r="C745" s="68"/>
      <c r="D745" s="66"/>
      <c r="E745" s="66"/>
      <c r="F745" s="82" t="str">
        <f t="shared" si="11"/>
        <v/>
      </c>
      <c r="G745" s="67"/>
    </row>
    <row r="746" spans="1:7" ht="24.95" customHeight="1">
      <c r="A746" s="71">
        <v>740</v>
      </c>
      <c r="B746" s="65"/>
      <c r="C746" s="68"/>
      <c r="D746" s="66"/>
      <c r="E746" s="66"/>
      <c r="F746" s="82" t="str">
        <f t="shared" si="11"/>
        <v/>
      </c>
      <c r="G746" s="67"/>
    </row>
    <row r="747" spans="1:7" ht="24.95" customHeight="1">
      <c r="A747" s="71">
        <v>741</v>
      </c>
      <c r="B747" s="65"/>
      <c r="C747" s="68"/>
      <c r="D747" s="66"/>
      <c r="E747" s="66"/>
      <c r="F747" s="82" t="str">
        <f t="shared" si="11"/>
        <v/>
      </c>
      <c r="G747" s="67"/>
    </row>
    <row r="748" spans="1:7" ht="24.95" customHeight="1">
      <c r="A748" s="70">
        <v>742</v>
      </c>
      <c r="B748" s="65"/>
      <c r="C748" s="68"/>
      <c r="D748" s="66"/>
      <c r="E748" s="66"/>
      <c r="F748" s="82" t="str">
        <f t="shared" si="11"/>
        <v/>
      </c>
      <c r="G748" s="67"/>
    </row>
    <row r="749" spans="1:7" ht="24.95" customHeight="1">
      <c r="A749" s="71">
        <v>743</v>
      </c>
      <c r="B749" s="65"/>
      <c r="C749" s="68"/>
      <c r="D749" s="66"/>
      <c r="E749" s="66"/>
      <c r="F749" s="82" t="str">
        <f t="shared" si="11"/>
        <v/>
      </c>
      <c r="G749" s="67"/>
    </row>
    <row r="750" spans="1:7" ht="24.95" customHeight="1">
      <c r="A750" s="71">
        <v>744</v>
      </c>
      <c r="B750" s="65"/>
      <c r="C750" s="68"/>
      <c r="D750" s="66"/>
      <c r="E750" s="66"/>
      <c r="F750" s="82" t="str">
        <f t="shared" si="11"/>
        <v/>
      </c>
      <c r="G750" s="67"/>
    </row>
    <row r="751" spans="1:7" ht="24.95" customHeight="1">
      <c r="A751" s="70">
        <v>745</v>
      </c>
      <c r="B751" s="65"/>
      <c r="C751" s="68"/>
      <c r="D751" s="66"/>
      <c r="E751" s="66"/>
      <c r="F751" s="82" t="str">
        <f t="shared" si="11"/>
        <v/>
      </c>
      <c r="G751" s="67"/>
    </row>
    <row r="752" spans="1:7" ht="24.95" customHeight="1">
      <c r="A752" s="71">
        <v>746</v>
      </c>
      <c r="B752" s="65"/>
      <c r="C752" s="68"/>
      <c r="D752" s="66"/>
      <c r="E752" s="66"/>
      <c r="F752" s="82" t="str">
        <f t="shared" si="11"/>
        <v/>
      </c>
      <c r="G752" s="67"/>
    </row>
    <row r="753" spans="1:7" ht="24.95" customHeight="1">
      <c r="A753" s="71">
        <v>747</v>
      </c>
      <c r="B753" s="65"/>
      <c r="C753" s="68"/>
      <c r="D753" s="66"/>
      <c r="E753" s="66"/>
      <c r="F753" s="82" t="str">
        <f t="shared" si="11"/>
        <v/>
      </c>
      <c r="G753" s="67"/>
    </row>
    <row r="754" spans="1:7" ht="24.95" customHeight="1">
      <c r="A754" s="70">
        <v>748</v>
      </c>
      <c r="B754" s="65"/>
      <c r="C754" s="68"/>
      <c r="D754" s="66"/>
      <c r="E754" s="66"/>
      <c r="F754" s="82" t="str">
        <f t="shared" si="11"/>
        <v/>
      </c>
      <c r="G754" s="67"/>
    </row>
    <row r="755" spans="1:7" ht="24.95" customHeight="1">
      <c r="A755" s="71">
        <v>749</v>
      </c>
      <c r="B755" s="65"/>
      <c r="C755" s="68"/>
      <c r="D755" s="66"/>
      <c r="E755" s="66"/>
      <c r="F755" s="82" t="str">
        <f t="shared" si="11"/>
        <v/>
      </c>
      <c r="G755" s="67"/>
    </row>
    <row r="756" spans="1:7" ht="24.95" customHeight="1">
      <c r="A756" s="71">
        <v>750</v>
      </c>
      <c r="B756" s="65"/>
      <c r="C756" s="68"/>
      <c r="D756" s="66"/>
      <c r="E756" s="66"/>
      <c r="F756" s="82" t="str">
        <f t="shared" si="11"/>
        <v/>
      </c>
      <c r="G756" s="67"/>
    </row>
    <row r="757" spans="1:7" ht="24.95" customHeight="1">
      <c r="A757" s="70">
        <v>751</v>
      </c>
      <c r="B757" s="65"/>
      <c r="C757" s="68"/>
      <c r="D757" s="66"/>
      <c r="E757" s="66"/>
      <c r="F757" s="82" t="str">
        <f t="shared" si="11"/>
        <v/>
      </c>
      <c r="G757" s="67"/>
    </row>
    <row r="758" spans="1:7" ht="24.95" customHeight="1">
      <c r="A758" s="71">
        <v>752</v>
      </c>
      <c r="B758" s="65"/>
      <c r="C758" s="68"/>
      <c r="D758" s="66"/>
      <c r="E758" s="66"/>
      <c r="F758" s="82" t="str">
        <f t="shared" si="11"/>
        <v/>
      </c>
      <c r="G758" s="67"/>
    </row>
    <row r="759" spans="1:7" ht="24.95" customHeight="1">
      <c r="A759" s="71">
        <v>753</v>
      </c>
      <c r="B759" s="65"/>
      <c r="C759" s="68"/>
      <c r="D759" s="66"/>
      <c r="E759" s="66"/>
      <c r="F759" s="82" t="str">
        <f t="shared" si="11"/>
        <v/>
      </c>
      <c r="G759" s="67"/>
    </row>
    <row r="760" spans="1:7" ht="24.95" customHeight="1">
      <c r="A760" s="70">
        <v>754</v>
      </c>
      <c r="B760" s="65"/>
      <c r="C760" s="68"/>
      <c r="D760" s="66"/>
      <c r="E760" s="66"/>
      <c r="F760" s="82" t="str">
        <f t="shared" si="11"/>
        <v/>
      </c>
      <c r="G760" s="67"/>
    </row>
    <row r="761" spans="1:7" ht="24.95" customHeight="1">
      <c r="A761" s="71">
        <v>755</v>
      </c>
      <c r="B761" s="65"/>
      <c r="C761" s="68"/>
      <c r="D761" s="66"/>
      <c r="E761" s="66"/>
      <c r="F761" s="82" t="str">
        <f t="shared" si="11"/>
        <v/>
      </c>
      <c r="G761" s="67"/>
    </row>
    <row r="762" spans="1:7" ht="24.95" customHeight="1">
      <c r="A762" s="71">
        <v>756</v>
      </c>
      <c r="B762" s="65"/>
      <c r="C762" s="68"/>
      <c r="D762" s="66"/>
      <c r="E762" s="66"/>
      <c r="F762" s="82" t="str">
        <f t="shared" si="11"/>
        <v/>
      </c>
      <c r="G762" s="67"/>
    </row>
    <row r="763" spans="1:7" ht="24.95" customHeight="1">
      <c r="A763" s="70">
        <v>757</v>
      </c>
      <c r="B763" s="65"/>
      <c r="C763" s="68"/>
      <c r="D763" s="66"/>
      <c r="E763" s="66"/>
      <c r="F763" s="82" t="str">
        <f t="shared" si="11"/>
        <v/>
      </c>
      <c r="G763" s="67"/>
    </row>
    <row r="764" spans="1:7" ht="24.95" customHeight="1">
      <c r="A764" s="71">
        <v>758</v>
      </c>
      <c r="B764" s="65"/>
      <c r="C764" s="68"/>
      <c r="D764" s="66"/>
      <c r="E764" s="66"/>
      <c r="F764" s="82" t="str">
        <f t="shared" si="11"/>
        <v/>
      </c>
      <c r="G764" s="67"/>
    </row>
    <row r="765" spans="1:7" ht="24.95" customHeight="1">
      <c r="A765" s="71">
        <v>759</v>
      </c>
      <c r="B765" s="65"/>
      <c r="C765" s="68"/>
      <c r="D765" s="66"/>
      <c r="E765" s="66"/>
      <c r="F765" s="82" t="str">
        <f t="shared" si="11"/>
        <v/>
      </c>
      <c r="G765" s="67"/>
    </row>
    <row r="766" spans="1:7" ht="24.95" customHeight="1">
      <c r="A766" s="70">
        <v>760</v>
      </c>
      <c r="B766" s="65"/>
      <c r="C766" s="68"/>
      <c r="D766" s="66"/>
      <c r="E766" s="66"/>
      <c r="F766" s="82" t="str">
        <f t="shared" si="11"/>
        <v/>
      </c>
      <c r="G766" s="67"/>
    </row>
    <row r="767" spans="1:7" ht="24.95" customHeight="1">
      <c r="A767" s="71">
        <v>761</v>
      </c>
      <c r="B767" s="65"/>
      <c r="C767" s="68"/>
      <c r="D767" s="66"/>
      <c r="E767" s="66"/>
      <c r="F767" s="82" t="str">
        <f t="shared" si="11"/>
        <v/>
      </c>
      <c r="G767" s="67"/>
    </row>
    <row r="768" spans="1:7" ht="24.95" customHeight="1">
      <c r="A768" s="71">
        <v>762</v>
      </c>
      <c r="B768" s="65"/>
      <c r="C768" s="68"/>
      <c r="D768" s="66"/>
      <c r="E768" s="66"/>
      <c r="F768" s="82" t="str">
        <f t="shared" si="11"/>
        <v/>
      </c>
      <c r="G768" s="67"/>
    </row>
    <row r="769" spans="1:7" ht="24.95" customHeight="1">
      <c r="A769" s="70">
        <v>763</v>
      </c>
      <c r="B769" s="65"/>
      <c r="C769" s="68"/>
      <c r="D769" s="66"/>
      <c r="E769" s="66"/>
      <c r="F769" s="82" t="str">
        <f t="shared" si="11"/>
        <v/>
      </c>
      <c r="G769" s="67"/>
    </row>
    <row r="770" spans="1:7" ht="24.95" customHeight="1">
      <c r="A770" s="71">
        <v>764</v>
      </c>
      <c r="B770" s="65"/>
      <c r="C770" s="68"/>
      <c r="D770" s="66"/>
      <c r="E770" s="66"/>
      <c r="F770" s="82" t="str">
        <f t="shared" si="11"/>
        <v/>
      </c>
      <c r="G770" s="67"/>
    </row>
    <row r="771" spans="1:7" ht="24.95" customHeight="1">
      <c r="A771" s="71">
        <v>765</v>
      </c>
      <c r="B771" s="65"/>
      <c r="C771" s="68"/>
      <c r="D771" s="66"/>
      <c r="E771" s="66"/>
      <c r="F771" s="82" t="str">
        <f t="shared" si="11"/>
        <v/>
      </c>
      <c r="G771" s="67"/>
    </row>
    <row r="772" spans="1:7" ht="24.95" customHeight="1">
      <c r="A772" s="70">
        <v>766</v>
      </c>
      <c r="B772" s="65"/>
      <c r="C772" s="68"/>
      <c r="D772" s="66"/>
      <c r="E772" s="66"/>
      <c r="F772" s="82" t="str">
        <f t="shared" si="11"/>
        <v/>
      </c>
      <c r="G772" s="67"/>
    </row>
    <row r="773" spans="1:7" ht="24.95" customHeight="1">
      <c r="A773" s="71">
        <v>767</v>
      </c>
      <c r="B773" s="65"/>
      <c r="C773" s="68"/>
      <c r="D773" s="66"/>
      <c r="E773" s="66"/>
      <c r="F773" s="82" t="str">
        <f t="shared" si="11"/>
        <v/>
      </c>
      <c r="G773" s="67"/>
    </row>
    <row r="774" spans="1:7" ht="24.95" customHeight="1">
      <c r="A774" s="71">
        <v>768</v>
      </c>
      <c r="B774" s="65"/>
      <c r="C774" s="68"/>
      <c r="D774" s="66"/>
      <c r="E774" s="66"/>
      <c r="F774" s="82" t="str">
        <f t="shared" si="11"/>
        <v/>
      </c>
      <c r="G774" s="67"/>
    </row>
    <row r="775" spans="1:7" ht="24.95" customHeight="1">
      <c r="A775" s="70">
        <v>769</v>
      </c>
      <c r="B775" s="65"/>
      <c r="C775" s="68"/>
      <c r="D775" s="66"/>
      <c r="E775" s="66"/>
      <c r="F775" s="82" t="str">
        <f t="shared" si="11"/>
        <v/>
      </c>
      <c r="G775" s="67"/>
    </row>
    <row r="776" spans="1:7" ht="24.95" customHeight="1">
      <c r="A776" s="71">
        <v>770</v>
      </c>
      <c r="B776" s="65"/>
      <c r="C776" s="68"/>
      <c r="D776" s="66"/>
      <c r="E776" s="66"/>
      <c r="F776" s="82" t="str">
        <f t="shared" si="11"/>
        <v/>
      </c>
      <c r="G776" s="67"/>
    </row>
    <row r="777" spans="1:7" ht="24.95" customHeight="1">
      <c r="A777" s="71">
        <v>771</v>
      </c>
      <c r="B777" s="65"/>
      <c r="C777" s="68"/>
      <c r="D777" s="66"/>
      <c r="E777" s="66"/>
      <c r="F777" s="82" t="str">
        <f t="shared" ref="F777:F840" si="12">IF(AND(D777=0,E777=0),"",F776+D777-E777)</f>
        <v/>
      </c>
      <c r="G777" s="67"/>
    </row>
    <row r="778" spans="1:7" ht="24.95" customHeight="1">
      <c r="A778" s="70">
        <v>772</v>
      </c>
      <c r="B778" s="65"/>
      <c r="C778" s="68"/>
      <c r="D778" s="66"/>
      <c r="E778" s="66"/>
      <c r="F778" s="82" t="str">
        <f t="shared" si="12"/>
        <v/>
      </c>
      <c r="G778" s="67"/>
    </row>
    <row r="779" spans="1:7" ht="24.95" customHeight="1">
      <c r="A779" s="71">
        <v>773</v>
      </c>
      <c r="B779" s="65"/>
      <c r="C779" s="68"/>
      <c r="D779" s="66"/>
      <c r="E779" s="66"/>
      <c r="F779" s="82" t="str">
        <f t="shared" si="12"/>
        <v/>
      </c>
      <c r="G779" s="67"/>
    </row>
    <row r="780" spans="1:7" ht="24.95" customHeight="1">
      <c r="A780" s="71">
        <v>774</v>
      </c>
      <c r="B780" s="65"/>
      <c r="C780" s="68"/>
      <c r="D780" s="66"/>
      <c r="E780" s="66"/>
      <c r="F780" s="82" t="str">
        <f t="shared" si="12"/>
        <v/>
      </c>
      <c r="G780" s="67"/>
    </row>
    <row r="781" spans="1:7" ht="24.95" customHeight="1">
      <c r="A781" s="70">
        <v>775</v>
      </c>
      <c r="B781" s="65"/>
      <c r="C781" s="68"/>
      <c r="D781" s="66"/>
      <c r="E781" s="66"/>
      <c r="F781" s="82" t="str">
        <f t="shared" si="12"/>
        <v/>
      </c>
      <c r="G781" s="67"/>
    </row>
    <row r="782" spans="1:7" ht="24.95" customHeight="1">
      <c r="A782" s="71">
        <v>776</v>
      </c>
      <c r="B782" s="65"/>
      <c r="C782" s="68"/>
      <c r="D782" s="66"/>
      <c r="E782" s="66"/>
      <c r="F782" s="82" t="str">
        <f t="shared" si="12"/>
        <v/>
      </c>
      <c r="G782" s="67"/>
    </row>
    <row r="783" spans="1:7" ht="24.95" customHeight="1">
      <c r="A783" s="71">
        <v>777</v>
      </c>
      <c r="B783" s="65"/>
      <c r="C783" s="68"/>
      <c r="D783" s="66"/>
      <c r="E783" s="66"/>
      <c r="F783" s="82" t="str">
        <f t="shared" si="12"/>
        <v/>
      </c>
      <c r="G783" s="67"/>
    </row>
    <row r="784" spans="1:7" ht="24.95" customHeight="1">
      <c r="A784" s="70">
        <v>778</v>
      </c>
      <c r="B784" s="65"/>
      <c r="C784" s="68"/>
      <c r="D784" s="66"/>
      <c r="E784" s="66"/>
      <c r="F784" s="82" t="str">
        <f t="shared" si="12"/>
        <v/>
      </c>
      <c r="G784" s="67"/>
    </row>
    <row r="785" spans="1:7" ht="24.95" customHeight="1">
      <c r="A785" s="71">
        <v>779</v>
      </c>
      <c r="B785" s="65"/>
      <c r="C785" s="68"/>
      <c r="D785" s="66"/>
      <c r="E785" s="66"/>
      <c r="F785" s="82" t="str">
        <f t="shared" si="12"/>
        <v/>
      </c>
      <c r="G785" s="67"/>
    </row>
    <row r="786" spans="1:7" ht="24.95" customHeight="1">
      <c r="A786" s="71">
        <v>780</v>
      </c>
      <c r="B786" s="65"/>
      <c r="C786" s="68"/>
      <c r="D786" s="66"/>
      <c r="E786" s="66"/>
      <c r="F786" s="82" t="str">
        <f t="shared" si="12"/>
        <v/>
      </c>
      <c r="G786" s="67"/>
    </row>
    <row r="787" spans="1:7" ht="24.95" customHeight="1">
      <c r="A787" s="70">
        <v>781</v>
      </c>
      <c r="B787" s="65"/>
      <c r="C787" s="68"/>
      <c r="D787" s="66"/>
      <c r="E787" s="66"/>
      <c r="F787" s="82" t="str">
        <f t="shared" si="12"/>
        <v/>
      </c>
      <c r="G787" s="67"/>
    </row>
    <row r="788" spans="1:7" ht="24.95" customHeight="1">
      <c r="A788" s="71">
        <v>782</v>
      </c>
      <c r="B788" s="65"/>
      <c r="C788" s="68"/>
      <c r="D788" s="66"/>
      <c r="E788" s="66"/>
      <c r="F788" s="82" t="str">
        <f t="shared" si="12"/>
        <v/>
      </c>
      <c r="G788" s="67"/>
    </row>
    <row r="789" spans="1:7" ht="24.95" customHeight="1">
      <c r="A789" s="71">
        <v>783</v>
      </c>
      <c r="B789" s="65"/>
      <c r="C789" s="68"/>
      <c r="D789" s="66"/>
      <c r="E789" s="66"/>
      <c r="F789" s="82" t="str">
        <f t="shared" si="12"/>
        <v/>
      </c>
      <c r="G789" s="67"/>
    </row>
    <row r="790" spans="1:7" ht="24.95" customHeight="1">
      <c r="A790" s="70">
        <v>784</v>
      </c>
      <c r="B790" s="65"/>
      <c r="C790" s="68"/>
      <c r="D790" s="66"/>
      <c r="E790" s="66"/>
      <c r="F790" s="82" t="str">
        <f t="shared" si="12"/>
        <v/>
      </c>
      <c r="G790" s="67"/>
    </row>
    <row r="791" spans="1:7" ht="24.95" customHeight="1">
      <c r="A791" s="71">
        <v>785</v>
      </c>
      <c r="B791" s="65"/>
      <c r="C791" s="68"/>
      <c r="D791" s="66"/>
      <c r="E791" s="66"/>
      <c r="F791" s="82" t="str">
        <f t="shared" si="12"/>
        <v/>
      </c>
      <c r="G791" s="67"/>
    </row>
    <row r="792" spans="1:7" ht="24.95" customHeight="1">
      <c r="A792" s="71">
        <v>786</v>
      </c>
      <c r="B792" s="65"/>
      <c r="C792" s="68"/>
      <c r="D792" s="66"/>
      <c r="E792" s="66"/>
      <c r="F792" s="82" t="str">
        <f t="shared" si="12"/>
        <v/>
      </c>
      <c r="G792" s="67"/>
    </row>
    <row r="793" spans="1:7" ht="24.95" customHeight="1">
      <c r="A793" s="70">
        <v>787</v>
      </c>
      <c r="B793" s="65"/>
      <c r="C793" s="68"/>
      <c r="D793" s="66"/>
      <c r="E793" s="66"/>
      <c r="F793" s="82" t="str">
        <f t="shared" si="12"/>
        <v/>
      </c>
      <c r="G793" s="67"/>
    </row>
    <row r="794" spans="1:7" ht="24.95" customHeight="1">
      <c r="A794" s="71">
        <v>788</v>
      </c>
      <c r="B794" s="65"/>
      <c r="C794" s="68"/>
      <c r="D794" s="66"/>
      <c r="E794" s="66"/>
      <c r="F794" s="82" t="str">
        <f t="shared" si="12"/>
        <v/>
      </c>
      <c r="G794" s="67"/>
    </row>
    <row r="795" spans="1:7" ht="24.95" customHeight="1">
      <c r="A795" s="71">
        <v>789</v>
      </c>
      <c r="B795" s="65"/>
      <c r="C795" s="68"/>
      <c r="D795" s="66"/>
      <c r="E795" s="66"/>
      <c r="F795" s="82" t="str">
        <f t="shared" si="12"/>
        <v/>
      </c>
      <c r="G795" s="67"/>
    </row>
    <row r="796" spans="1:7" ht="24.95" customHeight="1">
      <c r="A796" s="70">
        <v>790</v>
      </c>
      <c r="B796" s="65"/>
      <c r="C796" s="68"/>
      <c r="D796" s="66"/>
      <c r="E796" s="66"/>
      <c r="F796" s="82" t="str">
        <f t="shared" si="12"/>
        <v/>
      </c>
      <c r="G796" s="67"/>
    </row>
    <row r="797" spans="1:7" ht="24.95" customHeight="1">
      <c r="A797" s="71">
        <v>791</v>
      </c>
      <c r="B797" s="65"/>
      <c r="C797" s="68"/>
      <c r="D797" s="66"/>
      <c r="E797" s="66"/>
      <c r="F797" s="82" t="str">
        <f t="shared" si="12"/>
        <v/>
      </c>
      <c r="G797" s="67"/>
    </row>
    <row r="798" spans="1:7" ht="24.95" customHeight="1">
      <c r="A798" s="71">
        <v>792</v>
      </c>
      <c r="B798" s="65"/>
      <c r="C798" s="68"/>
      <c r="D798" s="66"/>
      <c r="E798" s="66"/>
      <c r="F798" s="82" t="str">
        <f t="shared" si="12"/>
        <v/>
      </c>
      <c r="G798" s="67"/>
    </row>
    <row r="799" spans="1:7" ht="24.95" customHeight="1">
      <c r="A799" s="70">
        <v>793</v>
      </c>
      <c r="B799" s="65"/>
      <c r="C799" s="68"/>
      <c r="D799" s="66"/>
      <c r="E799" s="66"/>
      <c r="F799" s="82" t="str">
        <f t="shared" si="12"/>
        <v/>
      </c>
      <c r="G799" s="67"/>
    </row>
    <row r="800" spans="1:7" ht="24.95" customHeight="1">
      <c r="A800" s="71">
        <v>794</v>
      </c>
      <c r="B800" s="65"/>
      <c r="C800" s="68"/>
      <c r="D800" s="66"/>
      <c r="E800" s="66"/>
      <c r="F800" s="82" t="str">
        <f t="shared" si="12"/>
        <v/>
      </c>
      <c r="G800" s="67"/>
    </row>
    <row r="801" spans="1:7" ht="24.95" customHeight="1">
      <c r="A801" s="71">
        <v>795</v>
      </c>
      <c r="B801" s="65"/>
      <c r="C801" s="68"/>
      <c r="D801" s="66"/>
      <c r="E801" s="66"/>
      <c r="F801" s="82" t="str">
        <f t="shared" si="12"/>
        <v/>
      </c>
      <c r="G801" s="67"/>
    </row>
    <row r="802" spans="1:7" ht="24.95" customHeight="1">
      <c r="A802" s="70">
        <v>796</v>
      </c>
      <c r="B802" s="65"/>
      <c r="C802" s="68"/>
      <c r="D802" s="66"/>
      <c r="E802" s="66"/>
      <c r="F802" s="82" t="str">
        <f t="shared" si="12"/>
        <v/>
      </c>
      <c r="G802" s="67"/>
    </row>
    <row r="803" spans="1:7" ht="24.95" customHeight="1">
      <c r="A803" s="71">
        <v>797</v>
      </c>
      <c r="B803" s="65"/>
      <c r="C803" s="68"/>
      <c r="D803" s="66"/>
      <c r="E803" s="66"/>
      <c r="F803" s="82" t="str">
        <f t="shared" si="12"/>
        <v/>
      </c>
      <c r="G803" s="67"/>
    </row>
    <row r="804" spans="1:7" ht="24.95" customHeight="1">
      <c r="A804" s="71">
        <v>798</v>
      </c>
      <c r="B804" s="65"/>
      <c r="C804" s="68"/>
      <c r="D804" s="66"/>
      <c r="E804" s="66"/>
      <c r="F804" s="82" t="str">
        <f t="shared" si="12"/>
        <v/>
      </c>
      <c r="G804" s="67"/>
    </row>
    <row r="805" spans="1:7" ht="24.95" customHeight="1">
      <c r="A805" s="70">
        <v>799</v>
      </c>
      <c r="B805" s="65"/>
      <c r="C805" s="68"/>
      <c r="D805" s="66"/>
      <c r="E805" s="66"/>
      <c r="F805" s="82" t="str">
        <f t="shared" si="12"/>
        <v/>
      </c>
      <c r="G805" s="67"/>
    </row>
    <row r="806" spans="1:7" ht="24.95" customHeight="1">
      <c r="A806" s="71">
        <v>800</v>
      </c>
      <c r="B806" s="65"/>
      <c r="C806" s="68"/>
      <c r="D806" s="66"/>
      <c r="E806" s="66"/>
      <c r="F806" s="82" t="str">
        <f t="shared" si="12"/>
        <v/>
      </c>
      <c r="G806" s="67"/>
    </row>
    <row r="807" spans="1:7" ht="24.95" customHeight="1">
      <c r="A807" s="71">
        <v>801</v>
      </c>
      <c r="B807" s="65"/>
      <c r="C807" s="68"/>
      <c r="D807" s="66"/>
      <c r="E807" s="66"/>
      <c r="F807" s="82" t="str">
        <f t="shared" si="12"/>
        <v/>
      </c>
      <c r="G807" s="67"/>
    </row>
    <row r="808" spans="1:7" ht="24.95" customHeight="1">
      <c r="A808" s="70">
        <v>802</v>
      </c>
      <c r="B808" s="65"/>
      <c r="C808" s="68"/>
      <c r="D808" s="66"/>
      <c r="E808" s="66"/>
      <c r="F808" s="82" t="str">
        <f t="shared" si="12"/>
        <v/>
      </c>
      <c r="G808" s="67"/>
    </row>
    <row r="809" spans="1:7" ht="24.95" customHeight="1">
      <c r="A809" s="71">
        <v>803</v>
      </c>
      <c r="B809" s="65"/>
      <c r="C809" s="68"/>
      <c r="D809" s="66"/>
      <c r="E809" s="66"/>
      <c r="F809" s="82" t="str">
        <f t="shared" si="12"/>
        <v/>
      </c>
      <c r="G809" s="67"/>
    </row>
    <row r="810" spans="1:7" ht="24.95" customHeight="1">
      <c r="A810" s="71">
        <v>804</v>
      </c>
      <c r="B810" s="65"/>
      <c r="C810" s="68"/>
      <c r="D810" s="66"/>
      <c r="E810" s="66"/>
      <c r="F810" s="82" t="str">
        <f t="shared" si="12"/>
        <v/>
      </c>
      <c r="G810" s="67"/>
    </row>
    <row r="811" spans="1:7" ht="24.95" customHeight="1">
      <c r="A811" s="70">
        <v>805</v>
      </c>
      <c r="B811" s="65"/>
      <c r="C811" s="68"/>
      <c r="D811" s="66"/>
      <c r="E811" s="66"/>
      <c r="F811" s="82" t="str">
        <f t="shared" si="12"/>
        <v/>
      </c>
      <c r="G811" s="67"/>
    </row>
    <row r="812" spans="1:7" ht="24.95" customHeight="1">
      <c r="A812" s="71">
        <v>806</v>
      </c>
      <c r="B812" s="65"/>
      <c r="C812" s="68"/>
      <c r="D812" s="66"/>
      <c r="E812" s="66"/>
      <c r="F812" s="82" t="str">
        <f t="shared" si="12"/>
        <v/>
      </c>
      <c r="G812" s="67"/>
    </row>
    <row r="813" spans="1:7" ht="24.95" customHeight="1">
      <c r="A813" s="71">
        <v>807</v>
      </c>
      <c r="B813" s="65"/>
      <c r="C813" s="68"/>
      <c r="D813" s="66"/>
      <c r="E813" s="66"/>
      <c r="F813" s="82" t="str">
        <f t="shared" si="12"/>
        <v/>
      </c>
      <c r="G813" s="67"/>
    </row>
    <row r="814" spans="1:7" ht="24.95" customHeight="1">
      <c r="A814" s="70">
        <v>808</v>
      </c>
      <c r="B814" s="65"/>
      <c r="C814" s="68"/>
      <c r="D814" s="66"/>
      <c r="E814" s="66"/>
      <c r="F814" s="82" t="str">
        <f t="shared" si="12"/>
        <v/>
      </c>
      <c r="G814" s="67"/>
    </row>
    <row r="815" spans="1:7" ht="24.95" customHeight="1">
      <c r="A815" s="71">
        <v>809</v>
      </c>
      <c r="B815" s="65"/>
      <c r="C815" s="68"/>
      <c r="D815" s="66"/>
      <c r="E815" s="66"/>
      <c r="F815" s="82" t="str">
        <f t="shared" si="12"/>
        <v/>
      </c>
      <c r="G815" s="67"/>
    </row>
    <row r="816" spans="1:7" ht="24.95" customHeight="1">
      <c r="A816" s="71">
        <v>810</v>
      </c>
      <c r="B816" s="65"/>
      <c r="C816" s="68"/>
      <c r="D816" s="66"/>
      <c r="E816" s="66"/>
      <c r="F816" s="82" t="str">
        <f t="shared" si="12"/>
        <v/>
      </c>
      <c r="G816" s="67"/>
    </row>
    <row r="817" spans="1:7" ht="24.95" customHeight="1">
      <c r="A817" s="70">
        <v>811</v>
      </c>
      <c r="B817" s="65"/>
      <c r="C817" s="68"/>
      <c r="D817" s="66"/>
      <c r="E817" s="66"/>
      <c r="F817" s="82" t="str">
        <f t="shared" si="12"/>
        <v/>
      </c>
      <c r="G817" s="67"/>
    </row>
    <row r="818" spans="1:7" ht="24.95" customHeight="1">
      <c r="A818" s="71">
        <v>812</v>
      </c>
      <c r="B818" s="65"/>
      <c r="C818" s="68"/>
      <c r="D818" s="66"/>
      <c r="E818" s="66"/>
      <c r="F818" s="82" t="str">
        <f t="shared" si="12"/>
        <v/>
      </c>
      <c r="G818" s="67"/>
    </row>
    <row r="819" spans="1:7" ht="24.95" customHeight="1">
      <c r="A819" s="71">
        <v>813</v>
      </c>
      <c r="B819" s="65"/>
      <c r="C819" s="68"/>
      <c r="D819" s="66"/>
      <c r="E819" s="66"/>
      <c r="F819" s="82" t="str">
        <f t="shared" si="12"/>
        <v/>
      </c>
      <c r="G819" s="67"/>
    </row>
    <row r="820" spans="1:7" ht="24.95" customHeight="1">
      <c r="A820" s="70">
        <v>814</v>
      </c>
      <c r="B820" s="65"/>
      <c r="C820" s="68"/>
      <c r="D820" s="66"/>
      <c r="E820" s="66"/>
      <c r="F820" s="82" t="str">
        <f t="shared" si="12"/>
        <v/>
      </c>
      <c r="G820" s="67"/>
    </row>
    <row r="821" spans="1:7" ht="24.95" customHeight="1">
      <c r="A821" s="71">
        <v>815</v>
      </c>
      <c r="B821" s="65"/>
      <c r="C821" s="68"/>
      <c r="D821" s="66"/>
      <c r="E821" s="66"/>
      <c r="F821" s="82" t="str">
        <f t="shared" si="12"/>
        <v/>
      </c>
      <c r="G821" s="67"/>
    </row>
    <row r="822" spans="1:7" ht="24.95" customHeight="1">
      <c r="A822" s="71">
        <v>816</v>
      </c>
      <c r="B822" s="65"/>
      <c r="C822" s="68"/>
      <c r="D822" s="66"/>
      <c r="E822" s="66"/>
      <c r="F822" s="82" t="str">
        <f t="shared" si="12"/>
        <v/>
      </c>
      <c r="G822" s="67"/>
    </row>
    <row r="823" spans="1:7" ht="24.95" customHeight="1">
      <c r="A823" s="70">
        <v>817</v>
      </c>
      <c r="B823" s="65"/>
      <c r="C823" s="68"/>
      <c r="D823" s="66"/>
      <c r="E823" s="66"/>
      <c r="F823" s="82" t="str">
        <f t="shared" si="12"/>
        <v/>
      </c>
      <c r="G823" s="67"/>
    </row>
    <row r="824" spans="1:7" ht="24.95" customHeight="1">
      <c r="A824" s="71">
        <v>818</v>
      </c>
      <c r="B824" s="65"/>
      <c r="C824" s="68"/>
      <c r="D824" s="66"/>
      <c r="E824" s="66"/>
      <c r="F824" s="82" t="str">
        <f t="shared" si="12"/>
        <v/>
      </c>
      <c r="G824" s="67"/>
    </row>
    <row r="825" spans="1:7" ht="24.95" customHeight="1">
      <c r="A825" s="71">
        <v>819</v>
      </c>
      <c r="B825" s="65"/>
      <c r="C825" s="68"/>
      <c r="D825" s="66"/>
      <c r="E825" s="66"/>
      <c r="F825" s="82" t="str">
        <f t="shared" si="12"/>
        <v/>
      </c>
      <c r="G825" s="67"/>
    </row>
    <row r="826" spans="1:7" ht="24.95" customHeight="1">
      <c r="A826" s="70">
        <v>820</v>
      </c>
      <c r="B826" s="65"/>
      <c r="C826" s="68"/>
      <c r="D826" s="66"/>
      <c r="E826" s="66"/>
      <c r="F826" s="82" t="str">
        <f t="shared" si="12"/>
        <v/>
      </c>
      <c r="G826" s="67"/>
    </row>
    <row r="827" spans="1:7" ht="24.95" customHeight="1">
      <c r="A827" s="71">
        <v>821</v>
      </c>
      <c r="B827" s="65"/>
      <c r="C827" s="68"/>
      <c r="D827" s="66"/>
      <c r="E827" s="66"/>
      <c r="F827" s="82" t="str">
        <f t="shared" si="12"/>
        <v/>
      </c>
      <c r="G827" s="67"/>
    </row>
    <row r="828" spans="1:7" ht="24.95" customHeight="1">
      <c r="A828" s="71">
        <v>822</v>
      </c>
      <c r="B828" s="65"/>
      <c r="C828" s="68"/>
      <c r="D828" s="66"/>
      <c r="E828" s="66"/>
      <c r="F828" s="82" t="str">
        <f t="shared" si="12"/>
        <v/>
      </c>
      <c r="G828" s="67"/>
    </row>
    <row r="829" spans="1:7" ht="24.95" customHeight="1">
      <c r="A829" s="70">
        <v>823</v>
      </c>
      <c r="B829" s="65"/>
      <c r="C829" s="68"/>
      <c r="D829" s="66"/>
      <c r="E829" s="66"/>
      <c r="F829" s="82" t="str">
        <f t="shared" si="12"/>
        <v/>
      </c>
      <c r="G829" s="67"/>
    </row>
    <row r="830" spans="1:7" ht="24.95" customHeight="1">
      <c r="A830" s="71">
        <v>824</v>
      </c>
      <c r="B830" s="65"/>
      <c r="C830" s="68"/>
      <c r="D830" s="66"/>
      <c r="E830" s="66"/>
      <c r="F830" s="82" t="str">
        <f t="shared" si="12"/>
        <v/>
      </c>
      <c r="G830" s="67"/>
    </row>
    <row r="831" spans="1:7" ht="24.95" customHeight="1">
      <c r="A831" s="71">
        <v>825</v>
      </c>
      <c r="B831" s="65"/>
      <c r="C831" s="68"/>
      <c r="D831" s="66"/>
      <c r="E831" s="66"/>
      <c r="F831" s="82" t="str">
        <f t="shared" si="12"/>
        <v/>
      </c>
      <c r="G831" s="67"/>
    </row>
    <row r="832" spans="1:7" ht="24.95" customHeight="1">
      <c r="A832" s="70">
        <v>826</v>
      </c>
      <c r="B832" s="65"/>
      <c r="C832" s="68"/>
      <c r="D832" s="66"/>
      <c r="E832" s="66"/>
      <c r="F832" s="82" t="str">
        <f t="shared" si="12"/>
        <v/>
      </c>
      <c r="G832" s="67"/>
    </row>
    <row r="833" spans="1:7" ht="24.95" customHeight="1">
      <c r="A833" s="71">
        <v>827</v>
      </c>
      <c r="B833" s="65"/>
      <c r="C833" s="68"/>
      <c r="D833" s="66"/>
      <c r="E833" s="66"/>
      <c r="F833" s="82" t="str">
        <f t="shared" si="12"/>
        <v/>
      </c>
      <c r="G833" s="67"/>
    </row>
    <row r="834" spans="1:7" ht="24.95" customHeight="1">
      <c r="A834" s="71">
        <v>828</v>
      </c>
      <c r="B834" s="65"/>
      <c r="C834" s="68"/>
      <c r="D834" s="66"/>
      <c r="E834" s="66"/>
      <c r="F834" s="82" t="str">
        <f t="shared" si="12"/>
        <v/>
      </c>
      <c r="G834" s="67"/>
    </row>
    <row r="835" spans="1:7" ht="24.95" customHeight="1">
      <c r="A835" s="70">
        <v>829</v>
      </c>
      <c r="B835" s="65"/>
      <c r="C835" s="68"/>
      <c r="D835" s="66"/>
      <c r="E835" s="66"/>
      <c r="F835" s="82" t="str">
        <f t="shared" si="12"/>
        <v/>
      </c>
      <c r="G835" s="67"/>
    </row>
    <row r="836" spans="1:7" ht="24.95" customHeight="1">
      <c r="A836" s="71">
        <v>830</v>
      </c>
      <c r="B836" s="65"/>
      <c r="C836" s="68"/>
      <c r="D836" s="66"/>
      <c r="E836" s="66"/>
      <c r="F836" s="82" t="str">
        <f t="shared" si="12"/>
        <v/>
      </c>
      <c r="G836" s="67"/>
    </row>
    <row r="837" spans="1:7" ht="24.95" customHeight="1">
      <c r="A837" s="71">
        <v>831</v>
      </c>
      <c r="B837" s="65"/>
      <c r="C837" s="68"/>
      <c r="D837" s="66"/>
      <c r="E837" s="66"/>
      <c r="F837" s="82" t="str">
        <f t="shared" si="12"/>
        <v/>
      </c>
      <c r="G837" s="67"/>
    </row>
    <row r="838" spans="1:7" ht="24.95" customHeight="1">
      <c r="A838" s="70">
        <v>832</v>
      </c>
      <c r="B838" s="65"/>
      <c r="C838" s="68"/>
      <c r="D838" s="66"/>
      <c r="E838" s="66"/>
      <c r="F838" s="82" t="str">
        <f t="shared" si="12"/>
        <v/>
      </c>
      <c r="G838" s="67"/>
    </row>
    <row r="839" spans="1:7" ht="24.95" customHeight="1">
      <c r="A839" s="71">
        <v>833</v>
      </c>
      <c r="B839" s="65"/>
      <c r="C839" s="68"/>
      <c r="D839" s="66"/>
      <c r="E839" s="66"/>
      <c r="F839" s="82" t="str">
        <f t="shared" si="12"/>
        <v/>
      </c>
      <c r="G839" s="67"/>
    </row>
    <row r="840" spans="1:7" ht="24.95" customHeight="1">
      <c r="A840" s="71">
        <v>834</v>
      </c>
      <c r="B840" s="65"/>
      <c r="C840" s="68"/>
      <c r="D840" s="66"/>
      <c r="E840" s="66"/>
      <c r="F840" s="82" t="str">
        <f t="shared" si="12"/>
        <v/>
      </c>
      <c r="G840" s="67"/>
    </row>
    <row r="841" spans="1:7" ht="24.95" customHeight="1">
      <c r="A841" s="70">
        <v>835</v>
      </c>
      <c r="B841" s="65"/>
      <c r="C841" s="68"/>
      <c r="D841" s="66"/>
      <c r="E841" s="66"/>
      <c r="F841" s="82" t="str">
        <f t="shared" ref="F841:F904" si="13">IF(AND(D841=0,E841=0),"",F840+D841-E841)</f>
        <v/>
      </c>
      <c r="G841" s="67"/>
    </row>
    <row r="842" spans="1:7" ht="24.95" customHeight="1">
      <c r="A842" s="71">
        <v>836</v>
      </c>
      <c r="B842" s="65"/>
      <c r="C842" s="68"/>
      <c r="D842" s="66"/>
      <c r="E842" s="66"/>
      <c r="F842" s="82" t="str">
        <f t="shared" si="13"/>
        <v/>
      </c>
      <c r="G842" s="67"/>
    </row>
    <row r="843" spans="1:7" ht="24.95" customHeight="1">
      <c r="A843" s="71">
        <v>837</v>
      </c>
      <c r="B843" s="65"/>
      <c r="C843" s="68"/>
      <c r="D843" s="66"/>
      <c r="E843" s="66"/>
      <c r="F843" s="82" t="str">
        <f t="shared" si="13"/>
        <v/>
      </c>
      <c r="G843" s="67"/>
    </row>
    <row r="844" spans="1:7" ht="24.95" customHeight="1">
      <c r="A844" s="70">
        <v>838</v>
      </c>
      <c r="B844" s="65"/>
      <c r="C844" s="68"/>
      <c r="D844" s="66"/>
      <c r="E844" s="66"/>
      <c r="F844" s="82" t="str">
        <f t="shared" si="13"/>
        <v/>
      </c>
      <c r="G844" s="67"/>
    </row>
    <row r="845" spans="1:7" ht="24.95" customHeight="1">
      <c r="A845" s="71">
        <v>839</v>
      </c>
      <c r="B845" s="65"/>
      <c r="C845" s="68"/>
      <c r="D845" s="66"/>
      <c r="E845" s="66"/>
      <c r="F845" s="82" t="str">
        <f t="shared" si="13"/>
        <v/>
      </c>
      <c r="G845" s="67"/>
    </row>
    <row r="846" spans="1:7" ht="24.95" customHeight="1">
      <c r="A846" s="71">
        <v>840</v>
      </c>
      <c r="B846" s="65"/>
      <c r="C846" s="68"/>
      <c r="D846" s="66"/>
      <c r="E846" s="66"/>
      <c r="F846" s="82" t="str">
        <f t="shared" si="13"/>
        <v/>
      </c>
      <c r="G846" s="67"/>
    </row>
    <row r="847" spans="1:7" ht="24.95" customHeight="1">
      <c r="A847" s="70">
        <v>841</v>
      </c>
      <c r="B847" s="65"/>
      <c r="C847" s="68"/>
      <c r="D847" s="66"/>
      <c r="E847" s="66"/>
      <c r="F847" s="82" t="str">
        <f t="shared" si="13"/>
        <v/>
      </c>
      <c r="G847" s="67"/>
    </row>
    <row r="848" spans="1:7" ht="24.95" customHeight="1">
      <c r="A848" s="71">
        <v>842</v>
      </c>
      <c r="B848" s="65"/>
      <c r="C848" s="68"/>
      <c r="D848" s="66"/>
      <c r="E848" s="66"/>
      <c r="F848" s="82" t="str">
        <f t="shared" si="13"/>
        <v/>
      </c>
      <c r="G848" s="67"/>
    </row>
    <row r="849" spans="1:7" ht="24.95" customHeight="1">
      <c r="A849" s="71">
        <v>843</v>
      </c>
      <c r="B849" s="65"/>
      <c r="C849" s="68"/>
      <c r="D849" s="66"/>
      <c r="E849" s="66"/>
      <c r="F849" s="82" t="str">
        <f t="shared" si="13"/>
        <v/>
      </c>
      <c r="G849" s="67"/>
    </row>
    <row r="850" spans="1:7" ht="24.95" customHeight="1">
      <c r="A850" s="70">
        <v>844</v>
      </c>
      <c r="B850" s="65"/>
      <c r="C850" s="68"/>
      <c r="D850" s="66"/>
      <c r="E850" s="66"/>
      <c r="F850" s="82" t="str">
        <f t="shared" si="13"/>
        <v/>
      </c>
      <c r="G850" s="67"/>
    </row>
    <row r="851" spans="1:7" ht="24.95" customHeight="1">
      <c r="A851" s="71">
        <v>845</v>
      </c>
      <c r="B851" s="65"/>
      <c r="C851" s="68"/>
      <c r="D851" s="66"/>
      <c r="E851" s="66"/>
      <c r="F851" s="82" t="str">
        <f t="shared" si="13"/>
        <v/>
      </c>
      <c r="G851" s="67"/>
    </row>
    <row r="852" spans="1:7" ht="24.95" customHeight="1">
      <c r="A852" s="71">
        <v>846</v>
      </c>
      <c r="B852" s="65"/>
      <c r="C852" s="68"/>
      <c r="D852" s="66"/>
      <c r="E852" s="66"/>
      <c r="F852" s="82" t="str">
        <f t="shared" si="13"/>
        <v/>
      </c>
      <c r="G852" s="67"/>
    </row>
    <row r="853" spans="1:7" ht="24.95" customHeight="1">
      <c r="A853" s="70">
        <v>847</v>
      </c>
      <c r="B853" s="65"/>
      <c r="C853" s="68"/>
      <c r="D853" s="66"/>
      <c r="E853" s="66"/>
      <c r="F853" s="82" t="str">
        <f t="shared" si="13"/>
        <v/>
      </c>
      <c r="G853" s="67"/>
    </row>
    <row r="854" spans="1:7" ht="24.95" customHeight="1">
      <c r="A854" s="71">
        <v>848</v>
      </c>
      <c r="B854" s="65"/>
      <c r="C854" s="68"/>
      <c r="D854" s="66"/>
      <c r="E854" s="66"/>
      <c r="F854" s="82" t="str">
        <f t="shared" si="13"/>
        <v/>
      </c>
      <c r="G854" s="67"/>
    </row>
    <row r="855" spans="1:7" ht="24.95" customHeight="1">
      <c r="A855" s="71">
        <v>849</v>
      </c>
      <c r="B855" s="65"/>
      <c r="C855" s="68"/>
      <c r="D855" s="66"/>
      <c r="E855" s="66"/>
      <c r="F855" s="82" t="str">
        <f t="shared" si="13"/>
        <v/>
      </c>
      <c r="G855" s="67"/>
    </row>
    <row r="856" spans="1:7" ht="24.95" customHeight="1">
      <c r="A856" s="70">
        <v>850</v>
      </c>
      <c r="B856" s="65"/>
      <c r="C856" s="68"/>
      <c r="D856" s="66"/>
      <c r="E856" s="66"/>
      <c r="F856" s="82" t="str">
        <f t="shared" si="13"/>
        <v/>
      </c>
      <c r="G856" s="67"/>
    </row>
    <row r="857" spans="1:7" ht="24.95" customHeight="1">
      <c r="A857" s="71">
        <v>851</v>
      </c>
      <c r="B857" s="65"/>
      <c r="C857" s="68"/>
      <c r="D857" s="66"/>
      <c r="E857" s="66"/>
      <c r="F857" s="82" t="str">
        <f t="shared" si="13"/>
        <v/>
      </c>
      <c r="G857" s="67"/>
    </row>
    <row r="858" spans="1:7" ht="24.95" customHeight="1">
      <c r="A858" s="71">
        <v>852</v>
      </c>
      <c r="B858" s="65"/>
      <c r="C858" s="68"/>
      <c r="D858" s="66"/>
      <c r="E858" s="66"/>
      <c r="F858" s="82" t="str">
        <f t="shared" si="13"/>
        <v/>
      </c>
      <c r="G858" s="67"/>
    </row>
    <row r="859" spans="1:7" ht="24.95" customHeight="1">
      <c r="A859" s="70">
        <v>853</v>
      </c>
      <c r="B859" s="65"/>
      <c r="C859" s="68"/>
      <c r="D859" s="66"/>
      <c r="E859" s="66"/>
      <c r="F859" s="82" t="str">
        <f t="shared" si="13"/>
        <v/>
      </c>
      <c r="G859" s="67"/>
    </row>
    <row r="860" spans="1:7" ht="24.95" customHeight="1">
      <c r="A860" s="71">
        <v>854</v>
      </c>
      <c r="B860" s="65"/>
      <c r="C860" s="68"/>
      <c r="D860" s="66"/>
      <c r="E860" s="66"/>
      <c r="F860" s="82" t="str">
        <f t="shared" si="13"/>
        <v/>
      </c>
      <c r="G860" s="67"/>
    </row>
    <row r="861" spans="1:7" ht="24.95" customHeight="1">
      <c r="A861" s="71">
        <v>855</v>
      </c>
      <c r="B861" s="65"/>
      <c r="C861" s="68"/>
      <c r="D861" s="66"/>
      <c r="E861" s="66"/>
      <c r="F861" s="82" t="str">
        <f t="shared" si="13"/>
        <v/>
      </c>
      <c r="G861" s="67"/>
    </row>
    <row r="862" spans="1:7" ht="24.95" customHeight="1">
      <c r="A862" s="70">
        <v>856</v>
      </c>
      <c r="B862" s="65"/>
      <c r="C862" s="68"/>
      <c r="D862" s="66"/>
      <c r="E862" s="66"/>
      <c r="F862" s="82" t="str">
        <f t="shared" si="13"/>
        <v/>
      </c>
      <c r="G862" s="67"/>
    </row>
    <row r="863" spans="1:7" ht="24.95" customHeight="1">
      <c r="A863" s="71">
        <v>857</v>
      </c>
      <c r="B863" s="65"/>
      <c r="C863" s="68"/>
      <c r="D863" s="66"/>
      <c r="E863" s="66"/>
      <c r="F863" s="82" t="str">
        <f t="shared" si="13"/>
        <v/>
      </c>
      <c r="G863" s="67"/>
    </row>
    <row r="864" spans="1:7" ht="24.95" customHeight="1">
      <c r="A864" s="71">
        <v>858</v>
      </c>
      <c r="B864" s="65"/>
      <c r="C864" s="68"/>
      <c r="D864" s="66"/>
      <c r="E864" s="66"/>
      <c r="F864" s="82" t="str">
        <f t="shared" si="13"/>
        <v/>
      </c>
      <c r="G864" s="67"/>
    </row>
    <row r="865" spans="1:7" ht="24.95" customHeight="1">
      <c r="A865" s="70">
        <v>859</v>
      </c>
      <c r="B865" s="65"/>
      <c r="C865" s="68"/>
      <c r="D865" s="66"/>
      <c r="E865" s="66"/>
      <c r="F865" s="82" t="str">
        <f t="shared" si="13"/>
        <v/>
      </c>
      <c r="G865" s="67"/>
    </row>
    <row r="866" spans="1:7" ht="24.95" customHeight="1">
      <c r="A866" s="71">
        <v>860</v>
      </c>
      <c r="B866" s="65"/>
      <c r="C866" s="68"/>
      <c r="D866" s="66"/>
      <c r="E866" s="66"/>
      <c r="F866" s="82" t="str">
        <f t="shared" si="13"/>
        <v/>
      </c>
      <c r="G866" s="67"/>
    </row>
    <row r="867" spans="1:7" ht="24.95" customHeight="1">
      <c r="A867" s="71">
        <v>861</v>
      </c>
      <c r="B867" s="65"/>
      <c r="C867" s="68"/>
      <c r="D867" s="66"/>
      <c r="E867" s="66"/>
      <c r="F867" s="82" t="str">
        <f t="shared" si="13"/>
        <v/>
      </c>
      <c r="G867" s="67"/>
    </row>
    <row r="868" spans="1:7" ht="24.95" customHeight="1">
      <c r="A868" s="70">
        <v>862</v>
      </c>
      <c r="B868" s="65"/>
      <c r="C868" s="68"/>
      <c r="D868" s="66"/>
      <c r="E868" s="66"/>
      <c r="F868" s="82" t="str">
        <f t="shared" si="13"/>
        <v/>
      </c>
      <c r="G868" s="67"/>
    </row>
    <row r="869" spans="1:7" ht="24.95" customHeight="1">
      <c r="A869" s="71">
        <v>863</v>
      </c>
      <c r="B869" s="65"/>
      <c r="C869" s="68"/>
      <c r="D869" s="66"/>
      <c r="E869" s="66"/>
      <c r="F869" s="82" t="str">
        <f t="shared" si="13"/>
        <v/>
      </c>
      <c r="G869" s="67"/>
    </row>
    <row r="870" spans="1:7" ht="24.95" customHeight="1">
      <c r="A870" s="71">
        <v>864</v>
      </c>
      <c r="B870" s="65"/>
      <c r="C870" s="68"/>
      <c r="D870" s="66"/>
      <c r="E870" s="66"/>
      <c r="F870" s="82" t="str">
        <f t="shared" si="13"/>
        <v/>
      </c>
      <c r="G870" s="67"/>
    </row>
    <row r="871" spans="1:7" ht="24.95" customHeight="1">
      <c r="A871" s="70">
        <v>865</v>
      </c>
      <c r="B871" s="65"/>
      <c r="C871" s="68"/>
      <c r="D871" s="66"/>
      <c r="E871" s="66"/>
      <c r="F871" s="82" t="str">
        <f t="shared" si="13"/>
        <v/>
      </c>
      <c r="G871" s="67"/>
    </row>
    <row r="872" spans="1:7" ht="24.95" customHeight="1">
      <c r="A872" s="71">
        <v>866</v>
      </c>
      <c r="B872" s="65"/>
      <c r="C872" s="68"/>
      <c r="D872" s="66"/>
      <c r="E872" s="66"/>
      <c r="F872" s="82" t="str">
        <f t="shared" si="13"/>
        <v/>
      </c>
      <c r="G872" s="67"/>
    </row>
    <row r="873" spans="1:7" ht="24.95" customHeight="1">
      <c r="A873" s="71">
        <v>867</v>
      </c>
      <c r="B873" s="65"/>
      <c r="C873" s="68"/>
      <c r="D873" s="66"/>
      <c r="E873" s="66"/>
      <c r="F873" s="82" t="str">
        <f t="shared" si="13"/>
        <v/>
      </c>
      <c r="G873" s="67"/>
    </row>
    <row r="874" spans="1:7" ht="24.95" customHeight="1">
      <c r="A874" s="70">
        <v>868</v>
      </c>
      <c r="B874" s="65"/>
      <c r="C874" s="68"/>
      <c r="D874" s="66"/>
      <c r="E874" s="66"/>
      <c r="F874" s="82" t="str">
        <f t="shared" si="13"/>
        <v/>
      </c>
      <c r="G874" s="67"/>
    </row>
    <row r="875" spans="1:7" ht="24.95" customHeight="1">
      <c r="A875" s="71">
        <v>869</v>
      </c>
      <c r="B875" s="65"/>
      <c r="C875" s="68"/>
      <c r="D875" s="66"/>
      <c r="E875" s="66"/>
      <c r="F875" s="82" t="str">
        <f t="shared" si="13"/>
        <v/>
      </c>
      <c r="G875" s="67"/>
    </row>
    <row r="876" spans="1:7" ht="24.95" customHeight="1">
      <c r="A876" s="71">
        <v>870</v>
      </c>
      <c r="B876" s="65"/>
      <c r="C876" s="68"/>
      <c r="D876" s="66"/>
      <c r="E876" s="66"/>
      <c r="F876" s="82" t="str">
        <f t="shared" si="13"/>
        <v/>
      </c>
      <c r="G876" s="67"/>
    </row>
    <row r="877" spans="1:7" ht="24.95" customHeight="1">
      <c r="A877" s="70">
        <v>871</v>
      </c>
      <c r="B877" s="65"/>
      <c r="C877" s="68"/>
      <c r="D877" s="66"/>
      <c r="E877" s="66"/>
      <c r="F877" s="82" t="str">
        <f t="shared" si="13"/>
        <v/>
      </c>
      <c r="G877" s="67"/>
    </row>
    <row r="878" spans="1:7" ht="24.95" customHeight="1">
      <c r="A878" s="71">
        <v>872</v>
      </c>
      <c r="B878" s="65"/>
      <c r="C878" s="68"/>
      <c r="D878" s="66"/>
      <c r="E878" s="66"/>
      <c r="F878" s="82" t="str">
        <f t="shared" si="13"/>
        <v/>
      </c>
      <c r="G878" s="67"/>
    </row>
    <row r="879" spans="1:7" ht="24.95" customHeight="1">
      <c r="A879" s="71">
        <v>873</v>
      </c>
      <c r="B879" s="65"/>
      <c r="C879" s="68"/>
      <c r="D879" s="66"/>
      <c r="E879" s="66"/>
      <c r="F879" s="82" t="str">
        <f t="shared" si="13"/>
        <v/>
      </c>
      <c r="G879" s="67"/>
    </row>
    <row r="880" spans="1:7" ht="24.95" customHeight="1">
      <c r="A880" s="70">
        <v>874</v>
      </c>
      <c r="B880" s="65"/>
      <c r="C880" s="68"/>
      <c r="D880" s="66"/>
      <c r="E880" s="66"/>
      <c r="F880" s="82" t="str">
        <f t="shared" si="13"/>
        <v/>
      </c>
      <c r="G880" s="67"/>
    </row>
    <row r="881" spans="1:7" ht="24.95" customHeight="1">
      <c r="A881" s="71">
        <v>875</v>
      </c>
      <c r="B881" s="65"/>
      <c r="C881" s="68"/>
      <c r="D881" s="66"/>
      <c r="E881" s="66"/>
      <c r="F881" s="82" t="str">
        <f t="shared" si="13"/>
        <v/>
      </c>
      <c r="G881" s="67"/>
    </row>
    <row r="882" spans="1:7" ht="24.95" customHeight="1">
      <c r="A882" s="71">
        <v>876</v>
      </c>
      <c r="B882" s="65"/>
      <c r="C882" s="68"/>
      <c r="D882" s="66"/>
      <c r="E882" s="66"/>
      <c r="F882" s="82" t="str">
        <f t="shared" si="13"/>
        <v/>
      </c>
      <c r="G882" s="67"/>
    </row>
    <row r="883" spans="1:7" ht="24.95" customHeight="1">
      <c r="A883" s="70">
        <v>877</v>
      </c>
      <c r="B883" s="65"/>
      <c r="C883" s="68"/>
      <c r="D883" s="66"/>
      <c r="E883" s="66"/>
      <c r="F883" s="82" t="str">
        <f t="shared" si="13"/>
        <v/>
      </c>
      <c r="G883" s="67"/>
    </row>
    <row r="884" spans="1:7" ht="24.95" customHeight="1">
      <c r="A884" s="71">
        <v>878</v>
      </c>
      <c r="B884" s="65"/>
      <c r="C884" s="68"/>
      <c r="D884" s="66"/>
      <c r="E884" s="66"/>
      <c r="F884" s="82" t="str">
        <f t="shared" si="13"/>
        <v/>
      </c>
      <c r="G884" s="67"/>
    </row>
    <row r="885" spans="1:7" ht="24.95" customHeight="1">
      <c r="A885" s="71">
        <v>879</v>
      </c>
      <c r="B885" s="65"/>
      <c r="C885" s="68"/>
      <c r="D885" s="66"/>
      <c r="E885" s="66"/>
      <c r="F885" s="82" t="str">
        <f t="shared" si="13"/>
        <v/>
      </c>
      <c r="G885" s="67"/>
    </row>
    <row r="886" spans="1:7" ht="24.95" customHeight="1">
      <c r="A886" s="70">
        <v>880</v>
      </c>
      <c r="B886" s="65"/>
      <c r="C886" s="68"/>
      <c r="D886" s="66"/>
      <c r="E886" s="66"/>
      <c r="F886" s="82" t="str">
        <f t="shared" si="13"/>
        <v/>
      </c>
      <c r="G886" s="67"/>
    </row>
    <row r="887" spans="1:7" ht="24.95" customHeight="1">
      <c r="A887" s="71">
        <v>881</v>
      </c>
      <c r="B887" s="65"/>
      <c r="C887" s="68"/>
      <c r="D887" s="66"/>
      <c r="E887" s="66"/>
      <c r="F887" s="82" t="str">
        <f t="shared" si="13"/>
        <v/>
      </c>
      <c r="G887" s="67"/>
    </row>
    <row r="888" spans="1:7" ht="24.95" customHeight="1">
      <c r="A888" s="71">
        <v>882</v>
      </c>
      <c r="B888" s="65"/>
      <c r="C888" s="68"/>
      <c r="D888" s="66"/>
      <c r="E888" s="66"/>
      <c r="F888" s="82" t="str">
        <f t="shared" si="13"/>
        <v/>
      </c>
      <c r="G888" s="67"/>
    </row>
    <row r="889" spans="1:7" ht="24.95" customHeight="1">
      <c r="A889" s="70">
        <v>883</v>
      </c>
      <c r="B889" s="65"/>
      <c r="C889" s="68"/>
      <c r="D889" s="66"/>
      <c r="E889" s="66"/>
      <c r="F889" s="82" t="str">
        <f t="shared" si="13"/>
        <v/>
      </c>
      <c r="G889" s="67"/>
    </row>
    <row r="890" spans="1:7" ht="24.95" customHeight="1">
      <c r="A890" s="71">
        <v>884</v>
      </c>
      <c r="B890" s="65"/>
      <c r="C890" s="68"/>
      <c r="D890" s="66"/>
      <c r="E890" s="66"/>
      <c r="F890" s="82" t="str">
        <f t="shared" si="13"/>
        <v/>
      </c>
      <c r="G890" s="67"/>
    </row>
    <row r="891" spans="1:7" ht="24.95" customHeight="1">
      <c r="A891" s="71">
        <v>885</v>
      </c>
      <c r="B891" s="65"/>
      <c r="C891" s="68"/>
      <c r="D891" s="66"/>
      <c r="E891" s="66"/>
      <c r="F891" s="82" t="str">
        <f t="shared" si="13"/>
        <v/>
      </c>
      <c r="G891" s="67"/>
    </row>
    <row r="892" spans="1:7" ht="24.95" customHeight="1">
      <c r="A892" s="70">
        <v>886</v>
      </c>
      <c r="B892" s="65"/>
      <c r="C892" s="68"/>
      <c r="D892" s="66"/>
      <c r="E892" s="66"/>
      <c r="F892" s="82" t="str">
        <f t="shared" si="13"/>
        <v/>
      </c>
      <c r="G892" s="67"/>
    </row>
    <row r="893" spans="1:7" ht="24.95" customHeight="1">
      <c r="A893" s="71">
        <v>887</v>
      </c>
      <c r="B893" s="65"/>
      <c r="C893" s="68"/>
      <c r="D893" s="66"/>
      <c r="E893" s="66"/>
      <c r="F893" s="82" t="str">
        <f t="shared" si="13"/>
        <v/>
      </c>
      <c r="G893" s="67"/>
    </row>
    <row r="894" spans="1:7" ht="24.95" customHeight="1">
      <c r="A894" s="71">
        <v>888</v>
      </c>
      <c r="B894" s="65"/>
      <c r="C894" s="68"/>
      <c r="D894" s="66"/>
      <c r="E894" s="66"/>
      <c r="F894" s="82" t="str">
        <f t="shared" si="13"/>
        <v/>
      </c>
      <c r="G894" s="67"/>
    </row>
    <row r="895" spans="1:7" ht="24.95" customHeight="1">
      <c r="A895" s="70">
        <v>889</v>
      </c>
      <c r="B895" s="65"/>
      <c r="C895" s="68"/>
      <c r="D895" s="66"/>
      <c r="E895" s="66"/>
      <c r="F895" s="82" t="str">
        <f t="shared" si="13"/>
        <v/>
      </c>
      <c r="G895" s="67"/>
    </row>
    <row r="896" spans="1:7" ht="24.95" customHeight="1">
      <c r="A896" s="71">
        <v>890</v>
      </c>
      <c r="B896" s="65"/>
      <c r="C896" s="68"/>
      <c r="D896" s="66"/>
      <c r="E896" s="66"/>
      <c r="F896" s="82" t="str">
        <f t="shared" si="13"/>
        <v/>
      </c>
      <c r="G896" s="67"/>
    </row>
    <row r="897" spans="1:7" ht="24.95" customHeight="1">
      <c r="A897" s="71">
        <v>891</v>
      </c>
      <c r="B897" s="65"/>
      <c r="C897" s="68"/>
      <c r="D897" s="66"/>
      <c r="E897" s="66"/>
      <c r="F897" s="82" t="str">
        <f t="shared" si="13"/>
        <v/>
      </c>
      <c r="G897" s="67"/>
    </row>
    <row r="898" spans="1:7" ht="24.95" customHeight="1">
      <c r="A898" s="70">
        <v>892</v>
      </c>
      <c r="B898" s="65"/>
      <c r="C898" s="68"/>
      <c r="D898" s="66"/>
      <c r="E898" s="66"/>
      <c r="F898" s="82" t="str">
        <f t="shared" si="13"/>
        <v/>
      </c>
      <c r="G898" s="67"/>
    </row>
    <row r="899" spans="1:7" ht="24.95" customHeight="1">
      <c r="A899" s="71">
        <v>893</v>
      </c>
      <c r="B899" s="65"/>
      <c r="C899" s="68"/>
      <c r="D899" s="66"/>
      <c r="E899" s="66"/>
      <c r="F899" s="82" t="str">
        <f t="shared" si="13"/>
        <v/>
      </c>
      <c r="G899" s="67"/>
    </row>
    <row r="900" spans="1:7" ht="24.95" customHeight="1">
      <c r="A900" s="71">
        <v>894</v>
      </c>
      <c r="B900" s="65"/>
      <c r="C900" s="68"/>
      <c r="D900" s="66"/>
      <c r="E900" s="66"/>
      <c r="F900" s="82" t="str">
        <f t="shared" si="13"/>
        <v/>
      </c>
      <c r="G900" s="67"/>
    </row>
    <row r="901" spans="1:7" ht="24.95" customHeight="1">
      <c r="A901" s="70">
        <v>895</v>
      </c>
      <c r="B901" s="65"/>
      <c r="C901" s="68"/>
      <c r="D901" s="66"/>
      <c r="E901" s="66"/>
      <c r="F901" s="82" t="str">
        <f t="shared" si="13"/>
        <v/>
      </c>
      <c r="G901" s="67"/>
    </row>
    <row r="902" spans="1:7" ht="24.95" customHeight="1">
      <c r="A902" s="71">
        <v>896</v>
      </c>
      <c r="B902" s="65"/>
      <c r="C902" s="68"/>
      <c r="D902" s="66"/>
      <c r="E902" s="66"/>
      <c r="F902" s="82" t="str">
        <f t="shared" si="13"/>
        <v/>
      </c>
      <c r="G902" s="67"/>
    </row>
    <row r="903" spans="1:7" ht="24.95" customHeight="1">
      <c r="A903" s="71">
        <v>897</v>
      </c>
      <c r="B903" s="65"/>
      <c r="C903" s="68"/>
      <c r="D903" s="66"/>
      <c r="E903" s="66"/>
      <c r="F903" s="82" t="str">
        <f t="shared" si="13"/>
        <v/>
      </c>
      <c r="G903" s="67"/>
    </row>
    <row r="904" spans="1:7" ht="24.95" customHeight="1">
      <c r="A904" s="70">
        <v>898</v>
      </c>
      <c r="B904" s="65"/>
      <c r="C904" s="68"/>
      <c r="D904" s="66"/>
      <c r="E904" s="66"/>
      <c r="F904" s="82" t="str">
        <f t="shared" si="13"/>
        <v/>
      </c>
      <c r="G904" s="67"/>
    </row>
    <row r="905" spans="1:7" ht="24.95" customHeight="1">
      <c r="A905" s="71">
        <v>899</v>
      </c>
      <c r="B905" s="65"/>
      <c r="C905" s="68"/>
      <c r="D905" s="66"/>
      <c r="E905" s="66"/>
      <c r="F905" s="82" t="str">
        <f t="shared" ref="F905:F968" si="14">IF(AND(D905=0,E905=0),"",F904+D905-E905)</f>
        <v/>
      </c>
      <c r="G905" s="67"/>
    </row>
    <row r="906" spans="1:7" ht="24.95" customHeight="1">
      <c r="A906" s="71">
        <v>900</v>
      </c>
      <c r="B906" s="65"/>
      <c r="C906" s="68"/>
      <c r="D906" s="66"/>
      <c r="E906" s="66"/>
      <c r="F906" s="82" t="str">
        <f t="shared" si="14"/>
        <v/>
      </c>
      <c r="G906" s="67"/>
    </row>
    <row r="907" spans="1:7" ht="24.95" customHeight="1">
      <c r="A907" s="70">
        <v>901</v>
      </c>
      <c r="B907" s="65"/>
      <c r="C907" s="68"/>
      <c r="D907" s="66"/>
      <c r="E907" s="66"/>
      <c r="F907" s="82" t="str">
        <f t="shared" si="14"/>
        <v/>
      </c>
      <c r="G907" s="67"/>
    </row>
    <row r="908" spans="1:7" ht="24.95" customHeight="1">
      <c r="A908" s="71">
        <v>902</v>
      </c>
      <c r="B908" s="65"/>
      <c r="C908" s="68"/>
      <c r="D908" s="66"/>
      <c r="E908" s="66"/>
      <c r="F908" s="82" t="str">
        <f t="shared" si="14"/>
        <v/>
      </c>
      <c r="G908" s="67"/>
    </row>
    <row r="909" spans="1:7" ht="24.95" customHeight="1">
      <c r="A909" s="71">
        <v>903</v>
      </c>
      <c r="B909" s="65"/>
      <c r="C909" s="68"/>
      <c r="D909" s="66"/>
      <c r="E909" s="66"/>
      <c r="F909" s="82" t="str">
        <f t="shared" si="14"/>
        <v/>
      </c>
      <c r="G909" s="67"/>
    </row>
    <row r="910" spans="1:7" ht="24.95" customHeight="1">
      <c r="A910" s="70">
        <v>904</v>
      </c>
      <c r="B910" s="65"/>
      <c r="C910" s="68"/>
      <c r="D910" s="66"/>
      <c r="E910" s="66"/>
      <c r="F910" s="82" t="str">
        <f t="shared" si="14"/>
        <v/>
      </c>
      <c r="G910" s="67"/>
    </row>
    <row r="911" spans="1:7" ht="24.95" customHeight="1">
      <c r="A911" s="71">
        <v>905</v>
      </c>
      <c r="B911" s="65"/>
      <c r="C911" s="68"/>
      <c r="D911" s="66"/>
      <c r="E911" s="66"/>
      <c r="F911" s="82" t="str">
        <f t="shared" si="14"/>
        <v/>
      </c>
      <c r="G911" s="67"/>
    </row>
    <row r="912" spans="1:7" ht="24.95" customHeight="1">
      <c r="A912" s="71">
        <v>906</v>
      </c>
      <c r="B912" s="65"/>
      <c r="C912" s="68"/>
      <c r="D912" s="66"/>
      <c r="E912" s="66"/>
      <c r="F912" s="82" t="str">
        <f t="shared" si="14"/>
        <v/>
      </c>
      <c r="G912" s="67"/>
    </row>
    <row r="913" spans="1:7" ht="24.95" customHeight="1">
      <c r="A913" s="70">
        <v>907</v>
      </c>
      <c r="B913" s="65"/>
      <c r="C913" s="68"/>
      <c r="D913" s="66"/>
      <c r="E913" s="66"/>
      <c r="F913" s="82" t="str">
        <f t="shared" si="14"/>
        <v/>
      </c>
      <c r="G913" s="67"/>
    </row>
    <row r="914" spans="1:7" ht="24.95" customHeight="1">
      <c r="A914" s="71">
        <v>908</v>
      </c>
      <c r="B914" s="65"/>
      <c r="C914" s="68"/>
      <c r="D914" s="66"/>
      <c r="E914" s="66"/>
      <c r="F914" s="82" t="str">
        <f t="shared" si="14"/>
        <v/>
      </c>
      <c r="G914" s="67"/>
    </row>
    <row r="915" spans="1:7" ht="24.95" customHeight="1">
      <c r="A915" s="71">
        <v>909</v>
      </c>
      <c r="B915" s="65"/>
      <c r="C915" s="68"/>
      <c r="D915" s="66"/>
      <c r="E915" s="66"/>
      <c r="F915" s="82" t="str">
        <f t="shared" si="14"/>
        <v/>
      </c>
      <c r="G915" s="67"/>
    </row>
    <row r="916" spans="1:7" ht="24.95" customHeight="1">
      <c r="A916" s="70">
        <v>910</v>
      </c>
      <c r="B916" s="65"/>
      <c r="C916" s="68"/>
      <c r="D916" s="66"/>
      <c r="E916" s="66"/>
      <c r="F916" s="82" t="str">
        <f t="shared" si="14"/>
        <v/>
      </c>
      <c r="G916" s="67"/>
    </row>
    <row r="917" spans="1:7" ht="24.95" customHeight="1">
      <c r="A917" s="71">
        <v>911</v>
      </c>
      <c r="B917" s="65"/>
      <c r="C917" s="68"/>
      <c r="D917" s="66"/>
      <c r="E917" s="66"/>
      <c r="F917" s="82" t="str">
        <f t="shared" si="14"/>
        <v/>
      </c>
      <c r="G917" s="67"/>
    </row>
    <row r="918" spans="1:7" ht="24.95" customHeight="1">
      <c r="A918" s="71">
        <v>912</v>
      </c>
      <c r="B918" s="65"/>
      <c r="C918" s="68"/>
      <c r="D918" s="66"/>
      <c r="E918" s="66"/>
      <c r="F918" s="82" t="str">
        <f t="shared" si="14"/>
        <v/>
      </c>
      <c r="G918" s="67"/>
    </row>
    <row r="919" spans="1:7" ht="24.95" customHeight="1">
      <c r="A919" s="70">
        <v>913</v>
      </c>
      <c r="B919" s="65"/>
      <c r="C919" s="68"/>
      <c r="D919" s="66"/>
      <c r="E919" s="66"/>
      <c r="F919" s="82" t="str">
        <f t="shared" si="14"/>
        <v/>
      </c>
      <c r="G919" s="67"/>
    </row>
    <row r="920" spans="1:7" ht="24.95" customHeight="1">
      <c r="A920" s="71">
        <v>914</v>
      </c>
      <c r="B920" s="65"/>
      <c r="C920" s="68"/>
      <c r="D920" s="66"/>
      <c r="E920" s="66"/>
      <c r="F920" s="82" t="str">
        <f t="shared" si="14"/>
        <v/>
      </c>
      <c r="G920" s="67"/>
    </row>
    <row r="921" spans="1:7" ht="24.95" customHeight="1">
      <c r="A921" s="71">
        <v>915</v>
      </c>
      <c r="B921" s="65"/>
      <c r="C921" s="68"/>
      <c r="D921" s="66"/>
      <c r="E921" s="66"/>
      <c r="F921" s="82" t="str">
        <f t="shared" si="14"/>
        <v/>
      </c>
      <c r="G921" s="67"/>
    </row>
    <row r="922" spans="1:7" ht="24.95" customHeight="1">
      <c r="A922" s="70">
        <v>916</v>
      </c>
      <c r="B922" s="65"/>
      <c r="C922" s="68"/>
      <c r="D922" s="66"/>
      <c r="E922" s="66"/>
      <c r="F922" s="82" t="str">
        <f t="shared" si="14"/>
        <v/>
      </c>
      <c r="G922" s="67"/>
    </row>
    <row r="923" spans="1:7" ht="24.95" customHeight="1">
      <c r="A923" s="71">
        <v>917</v>
      </c>
      <c r="B923" s="65"/>
      <c r="C923" s="68"/>
      <c r="D923" s="66"/>
      <c r="E923" s="66"/>
      <c r="F923" s="82" t="str">
        <f t="shared" si="14"/>
        <v/>
      </c>
      <c r="G923" s="67"/>
    </row>
    <row r="924" spans="1:7" ht="24.95" customHeight="1">
      <c r="A924" s="71">
        <v>918</v>
      </c>
      <c r="B924" s="65"/>
      <c r="C924" s="68"/>
      <c r="D924" s="66"/>
      <c r="E924" s="66"/>
      <c r="F924" s="82" t="str">
        <f t="shared" si="14"/>
        <v/>
      </c>
      <c r="G924" s="67"/>
    </row>
    <row r="925" spans="1:7" ht="24.95" customHeight="1">
      <c r="A925" s="70">
        <v>919</v>
      </c>
      <c r="B925" s="65"/>
      <c r="C925" s="68"/>
      <c r="D925" s="66"/>
      <c r="E925" s="66"/>
      <c r="F925" s="82" t="str">
        <f t="shared" si="14"/>
        <v/>
      </c>
      <c r="G925" s="67"/>
    </row>
    <row r="926" spans="1:7" ht="24.95" customHeight="1">
      <c r="A926" s="71">
        <v>920</v>
      </c>
      <c r="B926" s="65"/>
      <c r="C926" s="68"/>
      <c r="D926" s="66"/>
      <c r="E926" s="66"/>
      <c r="F926" s="82" t="str">
        <f t="shared" si="14"/>
        <v/>
      </c>
      <c r="G926" s="67"/>
    </row>
    <row r="927" spans="1:7" ht="24.95" customHeight="1">
      <c r="A927" s="71">
        <v>921</v>
      </c>
      <c r="B927" s="65"/>
      <c r="C927" s="68"/>
      <c r="D927" s="66"/>
      <c r="E927" s="66"/>
      <c r="F927" s="82" t="str">
        <f t="shared" si="14"/>
        <v/>
      </c>
      <c r="G927" s="67"/>
    </row>
    <row r="928" spans="1:7" ht="24.95" customHeight="1">
      <c r="A928" s="70">
        <v>922</v>
      </c>
      <c r="B928" s="65"/>
      <c r="C928" s="68"/>
      <c r="D928" s="66"/>
      <c r="E928" s="66"/>
      <c r="F928" s="82" t="str">
        <f t="shared" si="14"/>
        <v/>
      </c>
      <c r="G928" s="67"/>
    </row>
    <row r="929" spans="1:7" ht="24.95" customHeight="1">
      <c r="A929" s="71">
        <v>923</v>
      </c>
      <c r="B929" s="65"/>
      <c r="C929" s="68"/>
      <c r="D929" s="66"/>
      <c r="E929" s="66"/>
      <c r="F929" s="82" t="str">
        <f t="shared" si="14"/>
        <v/>
      </c>
      <c r="G929" s="67"/>
    </row>
    <row r="930" spans="1:7" ht="24.95" customHeight="1">
      <c r="A930" s="71">
        <v>924</v>
      </c>
      <c r="B930" s="65"/>
      <c r="C930" s="68"/>
      <c r="D930" s="66"/>
      <c r="E930" s="66"/>
      <c r="F930" s="82" t="str">
        <f t="shared" si="14"/>
        <v/>
      </c>
      <c r="G930" s="67"/>
    </row>
    <row r="931" spans="1:7" ht="24.95" customHeight="1">
      <c r="A931" s="70">
        <v>925</v>
      </c>
      <c r="B931" s="65"/>
      <c r="C931" s="68"/>
      <c r="D931" s="66"/>
      <c r="E931" s="66"/>
      <c r="F931" s="82" t="str">
        <f t="shared" si="14"/>
        <v/>
      </c>
      <c r="G931" s="67"/>
    </row>
    <row r="932" spans="1:7" ht="24.95" customHeight="1">
      <c r="A932" s="71">
        <v>926</v>
      </c>
      <c r="B932" s="65"/>
      <c r="C932" s="68"/>
      <c r="D932" s="66"/>
      <c r="E932" s="66"/>
      <c r="F932" s="82" t="str">
        <f t="shared" si="14"/>
        <v/>
      </c>
      <c r="G932" s="67"/>
    </row>
    <row r="933" spans="1:7" ht="24.95" customHeight="1">
      <c r="A933" s="71">
        <v>927</v>
      </c>
      <c r="B933" s="65"/>
      <c r="C933" s="68"/>
      <c r="D933" s="66"/>
      <c r="E933" s="66"/>
      <c r="F933" s="82" t="str">
        <f t="shared" si="14"/>
        <v/>
      </c>
      <c r="G933" s="67"/>
    </row>
    <row r="934" spans="1:7" ht="24.95" customHeight="1">
      <c r="A934" s="70">
        <v>928</v>
      </c>
      <c r="B934" s="65"/>
      <c r="C934" s="68"/>
      <c r="D934" s="66"/>
      <c r="E934" s="66"/>
      <c r="F934" s="82" t="str">
        <f t="shared" si="14"/>
        <v/>
      </c>
      <c r="G934" s="67"/>
    </row>
    <row r="935" spans="1:7" ht="24.95" customHeight="1">
      <c r="A935" s="71">
        <v>929</v>
      </c>
      <c r="B935" s="65"/>
      <c r="C935" s="68"/>
      <c r="D935" s="66"/>
      <c r="E935" s="66"/>
      <c r="F935" s="82" t="str">
        <f t="shared" si="14"/>
        <v/>
      </c>
      <c r="G935" s="67"/>
    </row>
    <row r="936" spans="1:7" ht="24.95" customHeight="1">
      <c r="A936" s="71">
        <v>930</v>
      </c>
      <c r="B936" s="65"/>
      <c r="C936" s="68"/>
      <c r="D936" s="66"/>
      <c r="E936" s="66"/>
      <c r="F936" s="82" t="str">
        <f t="shared" si="14"/>
        <v/>
      </c>
      <c r="G936" s="67"/>
    </row>
    <row r="937" spans="1:7" ht="24.95" customHeight="1">
      <c r="A937" s="70">
        <v>931</v>
      </c>
      <c r="B937" s="65"/>
      <c r="C937" s="68"/>
      <c r="D937" s="66"/>
      <c r="E937" s="66"/>
      <c r="F937" s="82" t="str">
        <f t="shared" si="14"/>
        <v/>
      </c>
      <c r="G937" s="67"/>
    </row>
    <row r="938" spans="1:7" ht="24.95" customHeight="1">
      <c r="A938" s="71">
        <v>932</v>
      </c>
      <c r="B938" s="65"/>
      <c r="C938" s="68"/>
      <c r="D938" s="66"/>
      <c r="E938" s="66"/>
      <c r="F938" s="82" t="str">
        <f t="shared" si="14"/>
        <v/>
      </c>
      <c r="G938" s="67"/>
    </row>
    <row r="939" spans="1:7" ht="24.95" customHeight="1">
      <c r="A939" s="71">
        <v>933</v>
      </c>
      <c r="B939" s="65"/>
      <c r="C939" s="68"/>
      <c r="D939" s="66"/>
      <c r="E939" s="66"/>
      <c r="F939" s="82" t="str">
        <f t="shared" si="14"/>
        <v/>
      </c>
      <c r="G939" s="67"/>
    </row>
    <row r="940" spans="1:7" ht="24.95" customHeight="1">
      <c r="A940" s="70">
        <v>934</v>
      </c>
      <c r="B940" s="65"/>
      <c r="C940" s="68"/>
      <c r="D940" s="66"/>
      <c r="E940" s="66"/>
      <c r="F940" s="82" t="str">
        <f t="shared" si="14"/>
        <v/>
      </c>
      <c r="G940" s="67"/>
    </row>
    <row r="941" spans="1:7" ht="24.95" customHeight="1">
      <c r="A941" s="71">
        <v>935</v>
      </c>
      <c r="B941" s="65"/>
      <c r="C941" s="68"/>
      <c r="D941" s="66"/>
      <c r="E941" s="66"/>
      <c r="F941" s="82" t="str">
        <f t="shared" si="14"/>
        <v/>
      </c>
      <c r="G941" s="67"/>
    </row>
    <row r="942" spans="1:7" ht="24.95" customHeight="1">
      <c r="A942" s="71">
        <v>936</v>
      </c>
      <c r="B942" s="65"/>
      <c r="C942" s="68"/>
      <c r="D942" s="66"/>
      <c r="E942" s="66"/>
      <c r="F942" s="82" t="str">
        <f t="shared" si="14"/>
        <v/>
      </c>
      <c r="G942" s="67"/>
    </row>
    <row r="943" spans="1:7" ht="24.95" customHeight="1">
      <c r="A943" s="70">
        <v>937</v>
      </c>
      <c r="B943" s="65"/>
      <c r="C943" s="68"/>
      <c r="D943" s="66"/>
      <c r="E943" s="66"/>
      <c r="F943" s="82" t="str">
        <f t="shared" si="14"/>
        <v/>
      </c>
      <c r="G943" s="67"/>
    </row>
    <row r="944" spans="1:7" ht="24.95" customHeight="1">
      <c r="A944" s="71">
        <v>938</v>
      </c>
      <c r="B944" s="65"/>
      <c r="C944" s="68"/>
      <c r="D944" s="66"/>
      <c r="E944" s="66"/>
      <c r="F944" s="82" t="str">
        <f t="shared" si="14"/>
        <v/>
      </c>
      <c r="G944" s="67"/>
    </row>
    <row r="945" spans="1:7" ht="24.95" customHeight="1">
      <c r="A945" s="71">
        <v>939</v>
      </c>
      <c r="B945" s="65"/>
      <c r="C945" s="68"/>
      <c r="D945" s="66"/>
      <c r="E945" s="66"/>
      <c r="F945" s="82" t="str">
        <f t="shared" si="14"/>
        <v/>
      </c>
      <c r="G945" s="67"/>
    </row>
    <row r="946" spans="1:7" ht="24.95" customHeight="1">
      <c r="A946" s="70">
        <v>940</v>
      </c>
      <c r="B946" s="65"/>
      <c r="C946" s="68"/>
      <c r="D946" s="66"/>
      <c r="E946" s="66"/>
      <c r="F946" s="82" t="str">
        <f t="shared" si="14"/>
        <v/>
      </c>
      <c r="G946" s="67"/>
    </row>
    <row r="947" spans="1:7" ht="24.95" customHeight="1">
      <c r="A947" s="71">
        <v>941</v>
      </c>
      <c r="B947" s="65"/>
      <c r="C947" s="68"/>
      <c r="D947" s="66"/>
      <c r="E947" s="66"/>
      <c r="F947" s="82" t="str">
        <f t="shared" si="14"/>
        <v/>
      </c>
      <c r="G947" s="67"/>
    </row>
    <row r="948" spans="1:7" ht="24.95" customHeight="1">
      <c r="A948" s="71">
        <v>942</v>
      </c>
      <c r="B948" s="65"/>
      <c r="C948" s="68"/>
      <c r="D948" s="66"/>
      <c r="E948" s="66"/>
      <c r="F948" s="82" t="str">
        <f t="shared" si="14"/>
        <v/>
      </c>
      <c r="G948" s="67"/>
    </row>
    <row r="949" spans="1:7" ht="24.95" customHeight="1">
      <c r="A949" s="70">
        <v>943</v>
      </c>
      <c r="B949" s="65"/>
      <c r="C949" s="68"/>
      <c r="D949" s="66"/>
      <c r="E949" s="66"/>
      <c r="F949" s="82" t="str">
        <f t="shared" si="14"/>
        <v/>
      </c>
      <c r="G949" s="67"/>
    </row>
    <row r="950" spans="1:7" ht="24.95" customHeight="1">
      <c r="A950" s="71">
        <v>944</v>
      </c>
      <c r="B950" s="65"/>
      <c r="C950" s="68"/>
      <c r="D950" s="66"/>
      <c r="E950" s="66"/>
      <c r="F950" s="82" t="str">
        <f t="shared" si="14"/>
        <v/>
      </c>
      <c r="G950" s="67"/>
    </row>
    <row r="951" spans="1:7" ht="24.95" customHeight="1">
      <c r="A951" s="71">
        <v>945</v>
      </c>
      <c r="B951" s="65"/>
      <c r="C951" s="68"/>
      <c r="D951" s="66"/>
      <c r="E951" s="66"/>
      <c r="F951" s="82" t="str">
        <f t="shared" si="14"/>
        <v/>
      </c>
      <c r="G951" s="67"/>
    </row>
    <row r="952" spans="1:7" ht="24.95" customHeight="1">
      <c r="A952" s="70">
        <v>946</v>
      </c>
      <c r="B952" s="65"/>
      <c r="C952" s="68"/>
      <c r="D952" s="66"/>
      <c r="E952" s="66"/>
      <c r="F952" s="82" t="str">
        <f t="shared" si="14"/>
        <v/>
      </c>
      <c r="G952" s="67"/>
    </row>
    <row r="953" spans="1:7" ht="24.95" customHeight="1">
      <c r="A953" s="71">
        <v>947</v>
      </c>
      <c r="B953" s="65"/>
      <c r="C953" s="68"/>
      <c r="D953" s="66"/>
      <c r="E953" s="66"/>
      <c r="F953" s="82" t="str">
        <f t="shared" si="14"/>
        <v/>
      </c>
      <c r="G953" s="67"/>
    </row>
    <row r="954" spans="1:7" ht="24.95" customHeight="1">
      <c r="A954" s="71">
        <v>948</v>
      </c>
      <c r="B954" s="65"/>
      <c r="C954" s="68"/>
      <c r="D954" s="66"/>
      <c r="E954" s="66"/>
      <c r="F954" s="82" t="str">
        <f t="shared" si="14"/>
        <v/>
      </c>
      <c r="G954" s="67"/>
    </row>
    <row r="955" spans="1:7" ht="24.95" customHeight="1">
      <c r="A955" s="70">
        <v>949</v>
      </c>
      <c r="B955" s="65"/>
      <c r="C955" s="68"/>
      <c r="D955" s="66"/>
      <c r="E955" s="66"/>
      <c r="F955" s="82" t="str">
        <f t="shared" si="14"/>
        <v/>
      </c>
      <c r="G955" s="67"/>
    </row>
    <row r="956" spans="1:7" ht="24.95" customHeight="1">
      <c r="A956" s="71">
        <v>950</v>
      </c>
      <c r="B956" s="65"/>
      <c r="C956" s="68"/>
      <c r="D956" s="66"/>
      <c r="E956" s="66"/>
      <c r="F956" s="82" t="str">
        <f t="shared" si="14"/>
        <v/>
      </c>
      <c r="G956" s="67"/>
    </row>
    <row r="957" spans="1:7" ht="24.95" customHeight="1">
      <c r="A957" s="71">
        <v>951</v>
      </c>
      <c r="B957" s="65"/>
      <c r="C957" s="68"/>
      <c r="D957" s="66"/>
      <c r="E957" s="66"/>
      <c r="F957" s="82" t="str">
        <f t="shared" si="14"/>
        <v/>
      </c>
      <c r="G957" s="67"/>
    </row>
    <row r="958" spans="1:7" ht="24.95" customHeight="1">
      <c r="A958" s="70">
        <v>952</v>
      </c>
      <c r="B958" s="65"/>
      <c r="C958" s="68"/>
      <c r="D958" s="66"/>
      <c r="E958" s="66"/>
      <c r="F958" s="82" t="str">
        <f t="shared" si="14"/>
        <v/>
      </c>
      <c r="G958" s="67"/>
    </row>
    <row r="959" spans="1:7" ht="24.95" customHeight="1">
      <c r="A959" s="71">
        <v>953</v>
      </c>
      <c r="B959" s="65"/>
      <c r="C959" s="68"/>
      <c r="D959" s="66"/>
      <c r="E959" s="66"/>
      <c r="F959" s="82" t="str">
        <f t="shared" si="14"/>
        <v/>
      </c>
      <c r="G959" s="67"/>
    </row>
    <row r="960" spans="1:7" ht="24.95" customHeight="1">
      <c r="A960" s="71">
        <v>954</v>
      </c>
      <c r="B960" s="65"/>
      <c r="C960" s="68"/>
      <c r="D960" s="66"/>
      <c r="E960" s="66"/>
      <c r="F960" s="82" t="str">
        <f t="shared" si="14"/>
        <v/>
      </c>
      <c r="G960" s="67"/>
    </row>
    <row r="961" spans="1:7" ht="24.95" customHeight="1">
      <c r="A961" s="70">
        <v>955</v>
      </c>
      <c r="B961" s="65"/>
      <c r="C961" s="68"/>
      <c r="D961" s="66"/>
      <c r="E961" s="66"/>
      <c r="F961" s="82" t="str">
        <f t="shared" si="14"/>
        <v/>
      </c>
      <c r="G961" s="67"/>
    </row>
    <row r="962" spans="1:7" ht="24.95" customHeight="1">
      <c r="A962" s="71">
        <v>956</v>
      </c>
      <c r="B962" s="65"/>
      <c r="C962" s="68"/>
      <c r="D962" s="66"/>
      <c r="E962" s="66"/>
      <c r="F962" s="82" t="str">
        <f t="shared" si="14"/>
        <v/>
      </c>
      <c r="G962" s="67"/>
    </row>
    <row r="963" spans="1:7" ht="24.95" customHeight="1">
      <c r="A963" s="71">
        <v>957</v>
      </c>
      <c r="B963" s="65"/>
      <c r="C963" s="68"/>
      <c r="D963" s="66"/>
      <c r="E963" s="66"/>
      <c r="F963" s="82" t="str">
        <f t="shared" si="14"/>
        <v/>
      </c>
      <c r="G963" s="67"/>
    </row>
    <row r="964" spans="1:7" ht="24.95" customHeight="1">
      <c r="A964" s="70">
        <v>958</v>
      </c>
      <c r="B964" s="65"/>
      <c r="C964" s="68"/>
      <c r="D964" s="66"/>
      <c r="E964" s="66"/>
      <c r="F964" s="82" t="str">
        <f t="shared" si="14"/>
        <v/>
      </c>
      <c r="G964" s="67"/>
    </row>
    <row r="965" spans="1:7" ht="24.95" customHeight="1">
      <c r="A965" s="71">
        <v>959</v>
      </c>
      <c r="B965" s="65"/>
      <c r="C965" s="68"/>
      <c r="D965" s="66"/>
      <c r="E965" s="66"/>
      <c r="F965" s="82" t="str">
        <f t="shared" si="14"/>
        <v/>
      </c>
      <c r="G965" s="67"/>
    </row>
    <row r="966" spans="1:7" ht="24.95" customHeight="1">
      <c r="A966" s="71">
        <v>960</v>
      </c>
      <c r="B966" s="65"/>
      <c r="C966" s="68"/>
      <c r="D966" s="66"/>
      <c r="E966" s="66"/>
      <c r="F966" s="82" t="str">
        <f t="shared" si="14"/>
        <v/>
      </c>
      <c r="G966" s="67"/>
    </row>
    <row r="967" spans="1:7" ht="24.95" customHeight="1">
      <c r="A967" s="70">
        <v>961</v>
      </c>
      <c r="B967" s="65"/>
      <c r="C967" s="68"/>
      <c r="D967" s="66"/>
      <c r="E967" s="66"/>
      <c r="F967" s="82" t="str">
        <f t="shared" si="14"/>
        <v/>
      </c>
      <c r="G967" s="67"/>
    </row>
    <row r="968" spans="1:7" ht="24.95" customHeight="1">
      <c r="A968" s="71">
        <v>962</v>
      </c>
      <c r="B968" s="65"/>
      <c r="C968" s="68"/>
      <c r="D968" s="66"/>
      <c r="E968" s="66"/>
      <c r="F968" s="82" t="str">
        <f t="shared" si="14"/>
        <v/>
      </c>
      <c r="G968" s="67"/>
    </row>
    <row r="969" spans="1:7" ht="24.95" customHeight="1">
      <c r="A969" s="71">
        <v>963</v>
      </c>
      <c r="B969" s="65"/>
      <c r="C969" s="68"/>
      <c r="D969" s="66"/>
      <c r="E969" s="66"/>
      <c r="F969" s="82" t="str">
        <f t="shared" ref="F969:F1032" si="15">IF(AND(D969=0,E969=0),"",F968+D969-E969)</f>
        <v/>
      </c>
      <c r="G969" s="67"/>
    </row>
    <row r="970" spans="1:7" ht="24.95" customHeight="1">
      <c r="A970" s="70">
        <v>964</v>
      </c>
      <c r="B970" s="65"/>
      <c r="C970" s="68"/>
      <c r="D970" s="66"/>
      <c r="E970" s="66"/>
      <c r="F970" s="82" t="str">
        <f t="shared" si="15"/>
        <v/>
      </c>
      <c r="G970" s="67"/>
    </row>
    <row r="971" spans="1:7" ht="24.95" customHeight="1">
      <c r="A971" s="71">
        <v>965</v>
      </c>
      <c r="B971" s="65"/>
      <c r="C971" s="68"/>
      <c r="D971" s="66"/>
      <c r="E971" s="66"/>
      <c r="F971" s="82" t="str">
        <f t="shared" si="15"/>
        <v/>
      </c>
      <c r="G971" s="67"/>
    </row>
    <row r="972" spans="1:7" ht="24.95" customHeight="1">
      <c r="A972" s="71">
        <v>966</v>
      </c>
      <c r="B972" s="65"/>
      <c r="C972" s="68"/>
      <c r="D972" s="66"/>
      <c r="E972" s="66"/>
      <c r="F972" s="82" t="str">
        <f t="shared" si="15"/>
        <v/>
      </c>
      <c r="G972" s="67"/>
    </row>
    <row r="973" spans="1:7" ht="24.95" customHeight="1">
      <c r="A973" s="70">
        <v>967</v>
      </c>
      <c r="B973" s="65"/>
      <c r="C973" s="68"/>
      <c r="D973" s="66"/>
      <c r="E973" s="66"/>
      <c r="F973" s="82" t="str">
        <f t="shared" si="15"/>
        <v/>
      </c>
      <c r="G973" s="67"/>
    </row>
    <row r="974" spans="1:7" ht="24.95" customHeight="1">
      <c r="A974" s="71">
        <v>968</v>
      </c>
      <c r="B974" s="65"/>
      <c r="C974" s="68"/>
      <c r="D974" s="66"/>
      <c r="E974" s="66"/>
      <c r="F974" s="82" t="str">
        <f t="shared" si="15"/>
        <v/>
      </c>
      <c r="G974" s="67"/>
    </row>
    <row r="975" spans="1:7" ht="24.95" customHeight="1">
      <c r="A975" s="71">
        <v>969</v>
      </c>
      <c r="B975" s="65"/>
      <c r="C975" s="68"/>
      <c r="D975" s="66"/>
      <c r="E975" s="66"/>
      <c r="F975" s="82" t="str">
        <f t="shared" si="15"/>
        <v/>
      </c>
      <c r="G975" s="67"/>
    </row>
    <row r="976" spans="1:7" ht="24.95" customHeight="1">
      <c r="A976" s="70">
        <v>970</v>
      </c>
      <c r="B976" s="65"/>
      <c r="C976" s="68"/>
      <c r="D976" s="66"/>
      <c r="E976" s="66"/>
      <c r="F976" s="82" t="str">
        <f t="shared" si="15"/>
        <v/>
      </c>
      <c r="G976" s="67"/>
    </row>
    <row r="977" spans="1:7" ht="24.95" customHeight="1">
      <c r="A977" s="71">
        <v>971</v>
      </c>
      <c r="B977" s="65"/>
      <c r="C977" s="68"/>
      <c r="D977" s="66"/>
      <c r="E977" s="66"/>
      <c r="F977" s="82" t="str">
        <f t="shared" si="15"/>
        <v/>
      </c>
      <c r="G977" s="67"/>
    </row>
    <row r="978" spans="1:7" ht="24.95" customHeight="1">
      <c r="A978" s="71">
        <v>972</v>
      </c>
      <c r="B978" s="65"/>
      <c r="C978" s="68"/>
      <c r="D978" s="66"/>
      <c r="E978" s="66"/>
      <c r="F978" s="82" t="str">
        <f t="shared" si="15"/>
        <v/>
      </c>
      <c r="G978" s="67"/>
    </row>
    <row r="979" spans="1:7" ht="24.95" customHeight="1">
      <c r="A979" s="70">
        <v>973</v>
      </c>
      <c r="B979" s="65"/>
      <c r="C979" s="68"/>
      <c r="D979" s="66"/>
      <c r="E979" s="66"/>
      <c r="F979" s="82" t="str">
        <f t="shared" si="15"/>
        <v/>
      </c>
      <c r="G979" s="67"/>
    </row>
    <row r="980" spans="1:7" ht="24.95" customHeight="1">
      <c r="A980" s="71">
        <v>974</v>
      </c>
      <c r="B980" s="65"/>
      <c r="C980" s="68"/>
      <c r="D980" s="66"/>
      <c r="E980" s="66"/>
      <c r="F980" s="82" t="str">
        <f t="shared" si="15"/>
        <v/>
      </c>
      <c r="G980" s="67"/>
    </row>
    <row r="981" spans="1:7" ht="24.95" customHeight="1">
      <c r="A981" s="71">
        <v>975</v>
      </c>
      <c r="B981" s="65"/>
      <c r="C981" s="68"/>
      <c r="D981" s="66"/>
      <c r="E981" s="66"/>
      <c r="F981" s="82" t="str">
        <f t="shared" si="15"/>
        <v/>
      </c>
      <c r="G981" s="67"/>
    </row>
    <row r="982" spans="1:7" ht="24.95" customHeight="1">
      <c r="A982" s="70">
        <v>976</v>
      </c>
      <c r="B982" s="65"/>
      <c r="C982" s="68"/>
      <c r="D982" s="66"/>
      <c r="E982" s="66"/>
      <c r="F982" s="82" t="str">
        <f t="shared" si="15"/>
        <v/>
      </c>
      <c r="G982" s="67"/>
    </row>
    <row r="983" spans="1:7" ht="24.95" customHeight="1">
      <c r="A983" s="71">
        <v>977</v>
      </c>
      <c r="B983" s="65"/>
      <c r="C983" s="68"/>
      <c r="D983" s="66"/>
      <c r="E983" s="66"/>
      <c r="F983" s="82" t="str">
        <f t="shared" si="15"/>
        <v/>
      </c>
      <c r="G983" s="67"/>
    </row>
    <row r="984" spans="1:7" ht="24.95" customHeight="1">
      <c r="A984" s="71">
        <v>978</v>
      </c>
      <c r="B984" s="65"/>
      <c r="C984" s="68"/>
      <c r="D984" s="66"/>
      <c r="E984" s="66"/>
      <c r="F984" s="82" t="str">
        <f t="shared" si="15"/>
        <v/>
      </c>
      <c r="G984" s="67"/>
    </row>
    <row r="985" spans="1:7" ht="24.95" customHeight="1">
      <c r="A985" s="70">
        <v>979</v>
      </c>
      <c r="B985" s="65"/>
      <c r="C985" s="68"/>
      <c r="D985" s="66"/>
      <c r="E985" s="66"/>
      <c r="F985" s="82" t="str">
        <f t="shared" si="15"/>
        <v/>
      </c>
      <c r="G985" s="67"/>
    </row>
    <row r="986" spans="1:7" ht="24.95" customHeight="1">
      <c r="A986" s="71">
        <v>980</v>
      </c>
      <c r="B986" s="65"/>
      <c r="C986" s="68"/>
      <c r="D986" s="66"/>
      <c r="E986" s="66"/>
      <c r="F986" s="82" t="str">
        <f t="shared" si="15"/>
        <v/>
      </c>
      <c r="G986" s="67"/>
    </row>
    <row r="987" spans="1:7" ht="24.95" customHeight="1">
      <c r="A987" s="71">
        <v>981</v>
      </c>
      <c r="B987" s="65"/>
      <c r="C987" s="68"/>
      <c r="D987" s="66"/>
      <c r="E987" s="66"/>
      <c r="F987" s="82" t="str">
        <f t="shared" si="15"/>
        <v/>
      </c>
      <c r="G987" s="67"/>
    </row>
    <row r="988" spans="1:7" ht="24.95" customHeight="1">
      <c r="A988" s="70">
        <v>982</v>
      </c>
      <c r="B988" s="65"/>
      <c r="C988" s="68"/>
      <c r="D988" s="66"/>
      <c r="E988" s="66"/>
      <c r="F988" s="82" t="str">
        <f t="shared" si="15"/>
        <v/>
      </c>
      <c r="G988" s="67"/>
    </row>
    <row r="989" spans="1:7" ht="24.95" customHeight="1">
      <c r="A989" s="71">
        <v>983</v>
      </c>
      <c r="B989" s="65"/>
      <c r="C989" s="68"/>
      <c r="D989" s="66"/>
      <c r="E989" s="66"/>
      <c r="F989" s="82" t="str">
        <f t="shared" si="15"/>
        <v/>
      </c>
      <c r="G989" s="67"/>
    </row>
    <row r="990" spans="1:7" ht="24.95" customHeight="1">
      <c r="A990" s="71">
        <v>984</v>
      </c>
      <c r="B990" s="65"/>
      <c r="C990" s="68"/>
      <c r="D990" s="66"/>
      <c r="E990" s="66"/>
      <c r="F990" s="82" t="str">
        <f t="shared" si="15"/>
        <v/>
      </c>
      <c r="G990" s="67"/>
    </row>
    <row r="991" spans="1:7" ht="24.95" customHeight="1">
      <c r="A991" s="70">
        <v>985</v>
      </c>
      <c r="B991" s="65"/>
      <c r="C991" s="68"/>
      <c r="D991" s="66"/>
      <c r="E991" s="66"/>
      <c r="F991" s="82" t="str">
        <f t="shared" si="15"/>
        <v/>
      </c>
      <c r="G991" s="67"/>
    </row>
    <row r="992" spans="1:7" ht="24.95" customHeight="1">
      <c r="A992" s="71">
        <v>986</v>
      </c>
      <c r="B992" s="65"/>
      <c r="C992" s="68"/>
      <c r="D992" s="66"/>
      <c r="E992" s="66"/>
      <c r="F992" s="82" t="str">
        <f t="shared" si="15"/>
        <v/>
      </c>
      <c r="G992" s="67"/>
    </row>
    <row r="993" spans="1:7" ht="24.95" customHeight="1">
      <c r="A993" s="71">
        <v>987</v>
      </c>
      <c r="B993" s="65"/>
      <c r="C993" s="68"/>
      <c r="D993" s="66"/>
      <c r="E993" s="66"/>
      <c r="F993" s="82" t="str">
        <f t="shared" si="15"/>
        <v/>
      </c>
      <c r="G993" s="67"/>
    </row>
    <row r="994" spans="1:7" ht="24.95" customHeight="1">
      <c r="A994" s="70">
        <v>988</v>
      </c>
      <c r="B994" s="65"/>
      <c r="C994" s="68"/>
      <c r="D994" s="66"/>
      <c r="E994" s="66"/>
      <c r="F994" s="82" t="str">
        <f t="shared" si="15"/>
        <v/>
      </c>
      <c r="G994" s="67"/>
    </row>
    <row r="995" spans="1:7" ht="24.95" customHeight="1">
      <c r="A995" s="71">
        <v>989</v>
      </c>
      <c r="B995" s="65"/>
      <c r="C995" s="68"/>
      <c r="D995" s="66"/>
      <c r="E995" s="66"/>
      <c r="F995" s="82" t="str">
        <f t="shared" si="15"/>
        <v/>
      </c>
      <c r="G995" s="67"/>
    </row>
    <row r="996" spans="1:7" ht="24.95" customHeight="1">
      <c r="A996" s="71">
        <v>990</v>
      </c>
      <c r="B996" s="65"/>
      <c r="C996" s="68"/>
      <c r="D996" s="66"/>
      <c r="E996" s="66"/>
      <c r="F996" s="82" t="str">
        <f t="shared" si="15"/>
        <v/>
      </c>
      <c r="G996" s="67"/>
    </row>
    <row r="997" spans="1:7" ht="24.95" customHeight="1">
      <c r="A997" s="70">
        <v>991</v>
      </c>
      <c r="B997" s="65"/>
      <c r="C997" s="68"/>
      <c r="D997" s="66"/>
      <c r="E997" s="66"/>
      <c r="F997" s="82" t="str">
        <f t="shared" si="15"/>
        <v/>
      </c>
      <c r="G997" s="67"/>
    </row>
    <row r="998" spans="1:7" ht="24.95" customHeight="1">
      <c r="A998" s="71">
        <v>992</v>
      </c>
      <c r="B998" s="65"/>
      <c r="C998" s="68"/>
      <c r="D998" s="66"/>
      <c r="E998" s="66"/>
      <c r="F998" s="82" t="str">
        <f t="shared" si="15"/>
        <v/>
      </c>
      <c r="G998" s="67"/>
    </row>
    <row r="999" spans="1:7" ht="24.95" customHeight="1">
      <c r="A999" s="71">
        <v>993</v>
      </c>
      <c r="B999" s="65"/>
      <c r="C999" s="68"/>
      <c r="D999" s="66"/>
      <c r="E999" s="66"/>
      <c r="F999" s="82" t="str">
        <f t="shared" si="15"/>
        <v/>
      </c>
      <c r="G999" s="67"/>
    </row>
    <row r="1000" spans="1:7" ht="24.95" customHeight="1">
      <c r="A1000" s="70">
        <v>994</v>
      </c>
      <c r="B1000" s="65"/>
      <c r="C1000" s="68"/>
      <c r="D1000" s="66"/>
      <c r="E1000" s="66"/>
      <c r="F1000" s="82" t="str">
        <f t="shared" si="15"/>
        <v/>
      </c>
      <c r="G1000" s="67"/>
    </row>
    <row r="1001" spans="1:7" ht="24.95" customHeight="1">
      <c r="A1001" s="71">
        <v>995</v>
      </c>
      <c r="B1001" s="65"/>
      <c r="C1001" s="68"/>
      <c r="D1001" s="66"/>
      <c r="E1001" s="66"/>
      <c r="F1001" s="82" t="str">
        <f t="shared" si="15"/>
        <v/>
      </c>
      <c r="G1001" s="67"/>
    </row>
    <row r="1002" spans="1:7" ht="24.95" customHeight="1">
      <c r="A1002" s="71">
        <v>996</v>
      </c>
      <c r="B1002" s="65"/>
      <c r="C1002" s="68"/>
      <c r="D1002" s="66"/>
      <c r="E1002" s="66"/>
      <c r="F1002" s="82" t="str">
        <f t="shared" si="15"/>
        <v/>
      </c>
      <c r="G1002" s="67"/>
    </row>
    <row r="1003" spans="1:7" ht="24.95" customHeight="1">
      <c r="A1003" s="70">
        <v>997</v>
      </c>
      <c r="B1003" s="65"/>
      <c r="C1003" s="68"/>
      <c r="D1003" s="66"/>
      <c r="E1003" s="66"/>
      <c r="F1003" s="82" t="str">
        <f t="shared" si="15"/>
        <v/>
      </c>
      <c r="G1003" s="67"/>
    </row>
    <row r="1004" spans="1:7" ht="24.95" customHeight="1">
      <c r="A1004" s="71">
        <v>998</v>
      </c>
      <c r="B1004" s="65"/>
      <c r="C1004" s="68"/>
      <c r="D1004" s="66"/>
      <c r="E1004" s="66"/>
      <c r="F1004" s="82" t="str">
        <f t="shared" si="15"/>
        <v/>
      </c>
      <c r="G1004" s="67"/>
    </row>
    <row r="1005" spans="1:7" ht="24.95" customHeight="1">
      <c r="A1005" s="71">
        <v>999</v>
      </c>
      <c r="B1005" s="65"/>
      <c r="C1005" s="68"/>
      <c r="D1005" s="66"/>
      <c r="E1005" s="66"/>
      <c r="F1005" s="82" t="str">
        <f t="shared" si="15"/>
        <v/>
      </c>
      <c r="G1005" s="67"/>
    </row>
    <row r="1006" spans="1:7" ht="24.95" customHeight="1">
      <c r="A1006" s="70">
        <v>1000</v>
      </c>
      <c r="B1006" s="65"/>
      <c r="C1006" s="68"/>
      <c r="D1006" s="66"/>
      <c r="E1006" s="66"/>
      <c r="F1006" s="82" t="str">
        <f t="shared" si="15"/>
        <v/>
      </c>
      <c r="G1006" s="67"/>
    </row>
    <row r="1007" spans="1:7" ht="24.95" customHeight="1">
      <c r="A1007" s="71">
        <v>1001</v>
      </c>
      <c r="B1007" s="65"/>
      <c r="C1007" s="68"/>
      <c r="D1007" s="66"/>
      <c r="E1007" s="66"/>
      <c r="F1007" s="82" t="str">
        <f t="shared" si="15"/>
        <v/>
      </c>
      <c r="G1007" s="67"/>
    </row>
    <row r="1008" spans="1:7" ht="24.95" customHeight="1">
      <c r="A1008" s="71">
        <v>1002</v>
      </c>
      <c r="B1008" s="65"/>
      <c r="C1008" s="68"/>
      <c r="D1008" s="66"/>
      <c r="E1008" s="66"/>
      <c r="F1008" s="82" t="str">
        <f t="shared" si="15"/>
        <v/>
      </c>
      <c r="G1008" s="67"/>
    </row>
    <row r="1009" spans="1:7" ht="24.95" customHeight="1">
      <c r="A1009" s="70">
        <v>1003</v>
      </c>
      <c r="B1009" s="65"/>
      <c r="C1009" s="68"/>
      <c r="D1009" s="66"/>
      <c r="E1009" s="66"/>
      <c r="F1009" s="82" t="str">
        <f t="shared" si="15"/>
        <v/>
      </c>
      <c r="G1009" s="67"/>
    </row>
    <row r="1010" spans="1:7" ht="24.95" customHeight="1">
      <c r="A1010" s="71">
        <v>1004</v>
      </c>
      <c r="B1010" s="65"/>
      <c r="C1010" s="68"/>
      <c r="D1010" s="66"/>
      <c r="E1010" s="66"/>
      <c r="F1010" s="82" t="str">
        <f t="shared" si="15"/>
        <v/>
      </c>
      <c r="G1010" s="67"/>
    </row>
    <row r="1011" spans="1:7" ht="24.95" customHeight="1">
      <c r="A1011" s="71">
        <v>1005</v>
      </c>
      <c r="B1011" s="65"/>
      <c r="C1011" s="68"/>
      <c r="D1011" s="66"/>
      <c r="E1011" s="66"/>
      <c r="F1011" s="82" t="str">
        <f t="shared" si="15"/>
        <v/>
      </c>
      <c r="G1011" s="67"/>
    </row>
    <row r="1012" spans="1:7" ht="24.95" customHeight="1">
      <c r="A1012" s="70">
        <v>1006</v>
      </c>
      <c r="B1012" s="65"/>
      <c r="C1012" s="68"/>
      <c r="D1012" s="66"/>
      <c r="E1012" s="66"/>
      <c r="F1012" s="82" t="str">
        <f t="shared" si="15"/>
        <v/>
      </c>
      <c r="G1012" s="67"/>
    </row>
    <row r="1013" spans="1:7" ht="24.95" customHeight="1">
      <c r="A1013" s="71">
        <v>1007</v>
      </c>
      <c r="B1013" s="65"/>
      <c r="C1013" s="68"/>
      <c r="D1013" s="66"/>
      <c r="E1013" s="66"/>
      <c r="F1013" s="82" t="str">
        <f t="shared" si="15"/>
        <v/>
      </c>
      <c r="G1013" s="67"/>
    </row>
    <row r="1014" spans="1:7" ht="24.95" customHeight="1">
      <c r="A1014" s="71">
        <v>1008</v>
      </c>
      <c r="B1014" s="65"/>
      <c r="C1014" s="68"/>
      <c r="D1014" s="66"/>
      <c r="E1014" s="66"/>
      <c r="F1014" s="82" t="str">
        <f t="shared" si="15"/>
        <v/>
      </c>
      <c r="G1014" s="67"/>
    </row>
    <row r="1015" spans="1:7" ht="24.95" customHeight="1">
      <c r="A1015" s="70">
        <v>1009</v>
      </c>
      <c r="B1015" s="65"/>
      <c r="C1015" s="68"/>
      <c r="D1015" s="66"/>
      <c r="E1015" s="66"/>
      <c r="F1015" s="82" t="str">
        <f t="shared" si="15"/>
        <v/>
      </c>
      <c r="G1015" s="67"/>
    </row>
    <row r="1016" spans="1:7" ht="24.95" customHeight="1">
      <c r="A1016" s="71">
        <v>1010</v>
      </c>
      <c r="B1016" s="65"/>
      <c r="C1016" s="68"/>
      <c r="D1016" s="66"/>
      <c r="E1016" s="66"/>
      <c r="F1016" s="82" t="str">
        <f t="shared" si="15"/>
        <v/>
      </c>
      <c r="G1016" s="67"/>
    </row>
    <row r="1017" spans="1:7" ht="24.95" customHeight="1">
      <c r="A1017" s="71">
        <v>1011</v>
      </c>
      <c r="B1017" s="65"/>
      <c r="C1017" s="68"/>
      <c r="D1017" s="66"/>
      <c r="E1017" s="66"/>
      <c r="F1017" s="82" t="str">
        <f t="shared" si="15"/>
        <v/>
      </c>
      <c r="G1017" s="67"/>
    </row>
    <row r="1018" spans="1:7" ht="24.95" customHeight="1">
      <c r="A1018" s="70">
        <v>1012</v>
      </c>
      <c r="B1018" s="65"/>
      <c r="C1018" s="68"/>
      <c r="D1018" s="66"/>
      <c r="E1018" s="66"/>
      <c r="F1018" s="82" t="str">
        <f t="shared" si="15"/>
        <v/>
      </c>
      <c r="G1018" s="67"/>
    </row>
    <row r="1019" spans="1:7" ht="24.95" customHeight="1">
      <c r="A1019" s="71">
        <v>1013</v>
      </c>
      <c r="B1019" s="65"/>
      <c r="C1019" s="68"/>
      <c r="D1019" s="66"/>
      <c r="E1019" s="66"/>
      <c r="F1019" s="82" t="str">
        <f t="shared" si="15"/>
        <v/>
      </c>
      <c r="G1019" s="67"/>
    </row>
    <row r="1020" spans="1:7" ht="24.95" customHeight="1">
      <c r="A1020" s="71">
        <v>1014</v>
      </c>
      <c r="B1020" s="65"/>
      <c r="C1020" s="68"/>
      <c r="D1020" s="66"/>
      <c r="E1020" s="66"/>
      <c r="F1020" s="82" t="str">
        <f t="shared" si="15"/>
        <v/>
      </c>
      <c r="G1020" s="67"/>
    </row>
    <row r="1021" spans="1:7" ht="24.95" customHeight="1">
      <c r="A1021" s="70">
        <v>1015</v>
      </c>
      <c r="B1021" s="65"/>
      <c r="C1021" s="68"/>
      <c r="D1021" s="66"/>
      <c r="E1021" s="66"/>
      <c r="F1021" s="82" t="str">
        <f t="shared" si="15"/>
        <v/>
      </c>
      <c r="G1021" s="67"/>
    </row>
    <row r="1022" spans="1:7" ht="24.95" customHeight="1">
      <c r="A1022" s="71">
        <v>1016</v>
      </c>
      <c r="B1022" s="65"/>
      <c r="C1022" s="68"/>
      <c r="D1022" s="66"/>
      <c r="E1022" s="66"/>
      <c r="F1022" s="82" t="str">
        <f t="shared" si="15"/>
        <v/>
      </c>
      <c r="G1022" s="67"/>
    </row>
    <row r="1023" spans="1:7" ht="24.95" customHeight="1">
      <c r="A1023" s="71">
        <v>1017</v>
      </c>
      <c r="B1023" s="65"/>
      <c r="C1023" s="68"/>
      <c r="D1023" s="66"/>
      <c r="E1023" s="66"/>
      <c r="F1023" s="82" t="str">
        <f t="shared" si="15"/>
        <v/>
      </c>
      <c r="G1023" s="67"/>
    </row>
    <row r="1024" spans="1:7" ht="24.95" customHeight="1">
      <c r="A1024" s="70">
        <v>1018</v>
      </c>
      <c r="B1024" s="65"/>
      <c r="C1024" s="68"/>
      <c r="D1024" s="66"/>
      <c r="E1024" s="66"/>
      <c r="F1024" s="82" t="str">
        <f t="shared" si="15"/>
        <v/>
      </c>
      <c r="G1024" s="67"/>
    </row>
    <row r="1025" spans="1:7" ht="24.95" customHeight="1">
      <c r="A1025" s="71">
        <v>1019</v>
      </c>
      <c r="B1025" s="65"/>
      <c r="C1025" s="68"/>
      <c r="D1025" s="66"/>
      <c r="E1025" s="66"/>
      <c r="F1025" s="82" t="str">
        <f t="shared" si="15"/>
        <v/>
      </c>
      <c r="G1025" s="67"/>
    </row>
    <row r="1026" spans="1:7" ht="24.95" customHeight="1">
      <c r="A1026" s="71">
        <v>1020</v>
      </c>
      <c r="B1026" s="65"/>
      <c r="C1026" s="68"/>
      <c r="D1026" s="66"/>
      <c r="E1026" s="66"/>
      <c r="F1026" s="82" t="str">
        <f t="shared" si="15"/>
        <v/>
      </c>
      <c r="G1026" s="67"/>
    </row>
    <row r="1027" spans="1:7" ht="24.95" customHeight="1">
      <c r="A1027" s="70">
        <v>1021</v>
      </c>
      <c r="B1027" s="65"/>
      <c r="C1027" s="68"/>
      <c r="D1027" s="66"/>
      <c r="E1027" s="66"/>
      <c r="F1027" s="82" t="str">
        <f t="shared" si="15"/>
        <v/>
      </c>
      <c r="G1027" s="67"/>
    </row>
    <row r="1028" spans="1:7" ht="24.95" customHeight="1">
      <c r="A1028" s="71">
        <v>1022</v>
      </c>
      <c r="B1028" s="65"/>
      <c r="C1028" s="68"/>
      <c r="D1028" s="66"/>
      <c r="E1028" s="66"/>
      <c r="F1028" s="82" t="str">
        <f t="shared" si="15"/>
        <v/>
      </c>
      <c r="G1028" s="67"/>
    </row>
    <row r="1029" spans="1:7" ht="24.95" customHeight="1">
      <c r="A1029" s="71">
        <v>1023</v>
      </c>
      <c r="B1029" s="65"/>
      <c r="C1029" s="68"/>
      <c r="D1029" s="66"/>
      <c r="E1029" s="66"/>
      <c r="F1029" s="82" t="str">
        <f t="shared" si="15"/>
        <v/>
      </c>
      <c r="G1029" s="67"/>
    </row>
    <row r="1030" spans="1:7" ht="24.95" customHeight="1">
      <c r="A1030" s="70">
        <v>1024</v>
      </c>
      <c r="B1030" s="65"/>
      <c r="C1030" s="68"/>
      <c r="D1030" s="66"/>
      <c r="E1030" s="66"/>
      <c r="F1030" s="82" t="str">
        <f t="shared" si="15"/>
        <v/>
      </c>
      <c r="G1030" s="67"/>
    </row>
    <row r="1031" spans="1:7" ht="24.95" customHeight="1">
      <c r="A1031" s="71">
        <v>1025</v>
      </c>
      <c r="B1031" s="65"/>
      <c r="C1031" s="68"/>
      <c r="D1031" s="66"/>
      <c r="E1031" s="66"/>
      <c r="F1031" s="82" t="str">
        <f t="shared" si="15"/>
        <v/>
      </c>
      <c r="G1031" s="67"/>
    </row>
    <row r="1032" spans="1:7" ht="24.95" customHeight="1">
      <c r="A1032" s="71">
        <v>1026</v>
      </c>
      <c r="B1032" s="65"/>
      <c r="C1032" s="68"/>
      <c r="D1032" s="66"/>
      <c r="E1032" s="66"/>
      <c r="F1032" s="82" t="str">
        <f t="shared" si="15"/>
        <v/>
      </c>
      <c r="G1032" s="67"/>
    </row>
    <row r="1033" spans="1:7" ht="24.95" customHeight="1">
      <c r="A1033" s="70">
        <v>1027</v>
      </c>
      <c r="B1033" s="65"/>
      <c r="C1033" s="68"/>
      <c r="D1033" s="66"/>
      <c r="E1033" s="66"/>
      <c r="F1033" s="82" t="str">
        <f t="shared" ref="F1033:F1096" si="16">IF(AND(D1033=0,E1033=0),"",F1032+D1033-E1033)</f>
        <v/>
      </c>
      <c r="G1033" s="67"/>
    </row>
    <row r="1034" spans="1:7" ht="24.95" customHeight="1">
      <c r="A1034" s="71">
        <v>1028</v>
      </c>
      <c r="B1034" s="65"/>
      <c r="C1034" s="68"/>
      <c r="D1034" s="66"/>
      <c r="E1034" s="66"/>
      <c r="F1034" s="82" t="str">
        <f t="shared" si="16"/>
        <v/>
      </c>
      <c r="G1034" s="67"/>
    </row>
    <row r="1035" spans="1:7" ht="24.95" customHeight="1">
      <c r="A1035" s="71">
        <v>1029</v>
      </c>
      <c r="B1035" s="65"/>
      <c r="C1035" s="68"/>
      <c r="D1035" s="66"/>
      <c r="E1035" s="66"/>
      <c r="F1035" s="82" t="str">
        <f t="shared" si="16"/>
        <v/>
      </c>
      <c r="G1035" s="67"/>
    </row>
    <row r="1036" spans="1:7" ht="24.95" customHeight="1">
      <c r="A1036" s="70">
        <v>1030</v>
      </c>
      <c r="B1036" s="65"/>
      <c r="C1036" s="68"/>
      <c r="D1036" s="66"/>
      <c r="E1036" s="66"/>
      <c r="F1036" s="82" t="str">
        <f t="shared" si="16"/>
        <v/>
      </c>
      <c r="G1036" s="67"/>
    </row>
    <row r="1037" spans="1:7" ht="24.95" customHeight="1">
      <c r="A1037" s="71">
        <v>1031</v>
      </c>
      <c r="B1037" s="65"/>
      <c r="C1037" s="68"/>
      <c r="D1037" s="66"/>
      <c r="E1037" s="66"/>
      <c r="F1037" s="82" t="str">
        <f t="shared" si="16"/>
        <v/>
      </c>
      <c r="G1037" s="67"/>
    </row>
    <row r="1038" spans="1:7" ht="24.95" customHeight="1">
      <c r="A1038" s="71">
        <v>1032</v>
      </c>
      <c r="B1038" s="65"/>
      <c r="C1038" s="68"/>
      <c r="D1038" s="66"/>
      <c r="E1038" s="66"/>
      <c r="F1038" s="82" t="str">
        <f t="shared" si="16"/>
        <v/>
      </c>
      <c r="G1038" s="67"/>
    </row>
    <row r="1039" spans="1:7" ht="24.95" customHeight="1">
      <c r="A1039" s="70">
        <v>1033</v>
      </c>
      <c r="B1039" s="65"/>
      <c r="C1039" s="68"/>
      <c r="D1039" s="66"/>
      <c r="E1039" s="66"/>
      <c r="F1039" s="82" t="str">
        <f t="shared" si="16"/>
        <v/>
      </c>
      <c r="G1039" s="67"/>
    </row>
    <row r="1040" spans="1:7" ht="24.95" customHeight="1">
      <c r="A1040" s="71">
        <v>1034</v>
      </c>
      <c r="B1040" s="65"/>
      <c r="C1040" s="68"/>
      <c r="D1040" s="66"/>
      <c r="E1040" s="66"/>
      <c r="F1040" s="82" t="str">
        <f t="shared" si="16"/>
        <v/>
      </c>
      <c r="G1040" s="67"/>
    </row>
    <row r="1041" spans="1:7" ht="24.95" customHeight="1">
      <c r="A1041" s="71">
        <v>1035</v>
      </c>
      <c r="B1041" s="65"/>
      <c r="C1041" s="68"/>
      <c r="D1041" s="66"/>
      <c r="E1041" s="66"/>
      <c r="F1041" s="82" t="str">
        <f t="shared" si="16"/>
        <v/>
      </c>
      <c r="G1041" s="67"/>
    </row>
    <row r="1042" spans="1:7" ht="24.95" customHeight="1">
      <c r="A1042" s="70">
        <v>1036</v>
      </c>
      <c r="B1042" s="65"/>
      <c r="C1042" s="68"/>
      <c r="D1042" s="66"/>
      <c r="E1042" s="66"/>
      <c r="F1042" s="82" t="str">
        <f t="shared" si="16"/>
        <v/>
      </c>
      <c r="G1042" s="67"/>
    </row>
    <row r="1043" spans="1:7" ht="24.95" customHeight="1">
      <c r="A1043" s="71">
        <v>1037</v>
      </c>
      <c r="B1043" s="65"/>
      <c r="C1043" s="68"/>
      <c r="D1043" s="66"/>
      <c r="E1043" s="66"/>
      <c r="F1043" s="82" t="str">
        <f t="shared" si="16"/>
        <v/>
      </c>
      <c r="G1043" s="67"/>
    </row>
    <row r="1044" spans="1:7" ht="24.95" customHeight="1">
      <c r="A1044" s="71">
        <v>1038</v>
      </c>
      <c r="B1044" s="65"/>
      <c r="C1044" s="68"/>
      <c r="D1044" s="66"/>
      <c r="E1044" s="66"/>
      <c r="F1044" s="82" t="str">
        <f t="shared" si="16"/>
        <v/>
      </c>
      <c r="G1044" s="67"/>
    </row>
    <row r="1045" spans="1:7" ht="24.95" customHeight="1">
      <c r="A1045" s="70">
        <v>1039</v>
      </c>
      <c r="B1045" s="65"/>
      <c r="C1045" s="68"/>
      <c r="D1045" s="66"/>
      <c r="E1045" s="66"/>
      <c r="F1045" s="82" t="str">
        <f t="shared" si="16"/>
        <v/>
      </c>
      <c r="G1045" s="67"/>
    </row>
    <row r="1046" spans="1:7" ht="24.95" customHeight="1">
      <c r="A1046" s="71">
        <v>1040</v>
      </c>
      <c r="B1046" s="65"/>
      <c r="C1046" s="68"/>
      <c r="D1046" s="66"/>
      <c r="E1046" s="66"/>
      <c r="F1046" s="82" t="str">
        <f t="shared" si="16"/>
        <v/>
      </c>
      <c r="G1046" s="67"/>
    </row>
    <row r="1047" spans="1:7" ht="24.95" customHeight="1">
      <c r="A1047" s="71">
        <v>1041</v>
      </c>
      <c r="B1047" s="65"/>
      <c r="C1047" s="68"/>
      <c r="D1047" s="66"/>
      <c r="E1047" s="66"/>
      <c r="F1047" s="82" t="str">
        <f t="shared" si="16"/>
        <v/>
      </c>
      <c r="G1047" s="67"/>
    </row>
    <row r="1048" spans="1:7" ht="24.95" customHeight="1">
      <c r="A1048" s="70">
        <v>1042</v>
      </c>
      <c r="B1048" s="65"/>
      <c r="C1048" s="68"/>
      <c r="D1048" s="66"/>
      <c r="E1048" s="66"/>
      <c r="F1048" s="82" t="str">
        <f t="shared" si="16"/>
        <v/>
      </c>
      <c r="G1048" s="67"/>
    </row>
    <row r="1049" spans="1:7" ht="24.95" customHeight="1">
      <c r="A1049" s="71">
        <v>1043</v>
      </c>
      <c r="B1049" s="65"/>
      <c r="C1049" s="68"/>
      <c r="D1049" s="66"/>
      <c r="E1049" s="66"/>
      <c r="F1049" s="82" t="str">
        <f t="shared" si="16"/>
        <v/>
      </c>
      <c r="G1049" s="67"/>
    </row>
    <row r="1050" spans="1:7" ht="24.95" customHeight="1">
      <c r="A1050" s="71">
        <v>1044</v>
      </c>
      <c r="B1050" s="65"/>
      <c r="C1050" s="68"/>
      <c r="D1050" s="66"/>
      <c r="E1050" s="66"/>
      <c r="F1050" s="82" t="str">
        <f t="shared" si="16"/>
        <v/>
      </c>
      <c r="G1050" s="67"/>
    </row>
    <row r="1051" spans="1:7" ht="24.95" customHeight="1">
      <c r="A1051" s="70">
        <v>1045</v>
      </c>
      <c r="B1051" s="65"/>
      <c r="C1051" s="68"/>
      <c r="D1051" s="66"/>
      <c r="E1051" s="66"/>
      <c r="F1051" s="82" t="str">
        <f t="shared" si="16"/>
        <v/>
      </c>
      <c r="G1051" s="67"/>
    </row>
    <row r="1052" spans="1:7" ht="24.95" customHeight="1">
      <c r="A1052" s="71">
        <v>1046</v>
      </c>
      <c r="B1052" s="65"/>
      <c r="C1052" s="68"/>
      <c r="D1052" s="66"/>
      <c r="E1052" s="66"/>
      <c r="F1052" s="82" t="str">
        <f t="shared" si="16"/>
        <v/>
      </c>
      <c r="G1052" s="67"/>
    </row>
    <row r="1053" spans="1:7" ht="24.95" customHeight="1">
      <c r="A1053" s="71">
        <v>1047</v>
      </c>
      <c r="B1053" s="65"/>
      <c r="C1053" s="68"/>
      <c r="D1053" s="66"/>
      <c r="E1053" s="66"/>
      <c r="F1053" s="82" t="str">
        <f t="shared" si="16"/>
        <v/>
      </c>
      <c r="G1053" s="67"/>
    </row>
    <row r="1054" spans="1:7" ht="24.95" customHeight="1">
      <c r="A1054" s="70">
        <v>1048</v>
      </c>
      <c r="B1054" s="65"/>
      <c r="C1054" s="68"/>
      <c r="D1054" s="66"/>
      <c r="E1054" s="66"/>
      <c r="F1054" s="82" t="str">
        <f t="shared" si="16"/>
        <v/>
      </c>
      <c r="G1054" s="67"/>
    </row>
    <row r="1055" spans="1:7" ht="24.95" customHeight="1">
      <c r="A1055" s="71">
        <v>1049</v>
      </c>
      <c r="B1055" s="65"/>
      <c r="C1055" s="68"/>
      <c r="D1055" s="66"/>
      <c r="E1055" s="66"/>
      <c r="F1055" s="82" t="str">
        <f t="shared" si="16"/>
        <v/>
      </c>
      <c r="G1055" s="67"/>
    </row>
    <row r="1056" spans="1:7" ht="24.95" customHeight="1">
      <c r="A1056" s="71">
        <v>1050</v>
      </c>
      <c r="B1056" s="65"/>
      <c r="C1056" s="68"/>
      <c r="D1056" s="66"/>
      <c r="E1056" s="66"/>
      <c r="F1056" s="82" t="str">
        <f t="shared" si="16"/>
        <v/>
      </c>
      <c r="G1056" s="67"/>
    </row>
    <row r="1057" spans="1:7" ht="24.95" customHeight="1">
      <c r="A1057" s="70">
        <v>1051</v>
      </c>
      <c r="B1057" s="65"/>
      <c r="C1057" s="68"/>
      <c r="D1057" s="66"/>
      <c r="E1057" s="66"/>
      <c r="F1057" s="82" t="str">
        <f t="shared" si="16"/>
        <v/>
      </c>
      <c r="G1057" s="67"/>
    </row>
    <row r="1058" spans="1:7" ht="24.95" customHeight="1">
      <c r="A1058" s="71">
        <v>1052</v>
      </c>
      <c r="B1058" s="65"/>
      <c r="C1058" s="68"/>
      <c r="D1058" s="66"/>
      <c r="E1058" s="66"/>
      <c r="F1058" s="82" t="str">
        <f t="shared" si="16"/>
        <v/>
      </c>
      <c r="G1058" s="67"/>
    </row>
    <row r="1059" spans="1:7" ht="24.95" customHeight="1">
      <c r="A1059" s="71">
        <v>1053</v>
      </c>
      <c r="B1059" s="65"/>
      <c r="C1059" s="68"/>
      <c r="D1059" s="66"/>
      <c r="E1059" s="66"/>
      <c r="F1059" s="82" t="str">
        <f t="shared" si="16"/>
        <v/>
      </c>
      <c r="G1059" s="67"/>
    </row>
    <row r="1060" spans="1:7" ht="24.95" customHeight="1">
      <c r="A1060" s="70">
        <v>1054</v>
      </c>
      <c r="B1060" s="65"/>
      <c r="C1060" s="68"/>
      <c r="D1060" s="66"/>
      <c r="E1060" s="66"/>
      <c r="F1060" s="82" t="str">
        <f t="shared" si="16"/>
        <v/>
      </c>
      <c r="G1060" s="67"/>
    </row>
    <row r="1061" spans="1:7" ht="24.95" customHeight="1">
      <c r="A1061" s="71">
        <v>1055</v>
      </c>
      <c r="B1061" s="65"/>
      <c r="C1061" s="68"/>
      <c r="D1061" s="66"/>
      <c r="E1061" s="66"/>
      <c r="F1061" s="82" t="str">
        <f t="shared" si="16"/>
        <v/>
      </c>
      <c r="G1061" s="67"/>
    </row>
    <row r="1062" spans="1:7" ht="24.95" customHeight="1">
      <c r="A1062" s="71">
        <v>1056</v>
      </c>
      <c r="B1062" s="65"/>
      <c r="C1062" s="68"/>
      <c r="D1062" s="66"/>
      <c r="E1062" s="66"/>
      <c r="F1062" s="82" t="str">
        <f t="shared" si="16"/>
        <v/>
      </c>
      <c r="G1062" s="67"/>
    </row>
    <row r="1063" spans="1:7" ht="24.95" customHeight="1">
      <c r="A1063" s="70">
        <v>1057</v>
      </c>
      <c r="B1063" s="65"/>
      <c r="C1063" s="68"/>
      <c r="D1063" s="66"/>
      <c r="E1063" s="66"/>
      <c r="F1063" s="82" t="str">
        <f t="shared" si="16"/>
        <v/>
      </c>
      <c r="G1063" s="67"/>
    </row>
    <row r="1064" spans="1:7" ht="24.95" customHeight="1">
      <c r="A1064" s="71">
        <v>1058</v>
      </c>
      <c r="B1064" s="65"/>
      <c r="C1064" s="68"/>
      <c r="D1064" s="66"/>
      <c r="E1064" s="66"/>
      <c r="F1064" s="82" t="str">
        <f t="shared" si="16"/>
        <v/>
      </c>
      <c r="G1064" s="67"/>
    </row>
    <row r="1065" spans="1:7" ht="24.95" customHeight="1">
      <c r="A1065" s="71">
        <v>1059</v>
      </c>
      <c r="B1065" s="65"/>
      <c r="C1065" s="68"/>
      <c r="D1065" s="66"/>
      <c r="E1065" s="66"/>
      <c r="F1065" s="82" t="str">
        <f t="shared" si="16"/>
        <v/>
      </c>
      <c r="G1065" s="67"/>
    </row>
    <row r="1066" spans="1:7" ht="24.95" customHeight="1">
      <c r="A1066" s="70">
        <v>1060</v>
      </c>
      <c r="B1066" s="65"/>
      <c r="C1066" s="68"/>
      <c r="D1066" s="66"/>
      <c r="E1066" s="66"/>
      <c r="F1066" s="82" t="str">
        <f t="shared" si="16"/>
        <v/>
      </c>
      <c r="G1066" s="67"/>
    </row>
    <row r="1067" spans="1:7" ht="24.95" customHeight="1">
      <c r="A1067" s="71">
        <v>1061</v>
      </c>
      <c r="B1067" s="65"/>
      <c r="C1067" s="68"/>
      <c r="D1067" s="66"/>
      <c r="E1067" s="66"/>
      <c r="F1067" s="82" t="str">
        <f t="shared" si="16"/>
        <v/>
      </c>
      <c r="G1067" s="67"/>
    </row>
    <row r="1068" spans="1:7" ht="24.95" customHeight="1">
      <c r="A1068" s="71">
        <v>1062</v>
      </c>
      <c r="B1068" s="65"/>
      <c r="C1068" s="68"/>
      <c r="D1068" s="66"/>
      <c r="E1068" s="66"/>
      <c r="F1068" s="82" t="str">
        <f t="shared" si="16"/>
        <v/>
      </c>
      <c r="G1068" s="67"/>
    </row>
    <row r="1069" spans="1:7" ht="24.95" customHeight="1">
      <c r="A1069" s="70">
        <v>1063</v>
      </c>
      <c r="B1069" s="65"/>
      <c r="C1069" s="68"/>
      <c r="D1069" s="66"/>
      <c r="E1069" s="66"/>
      <c r="F1069" s="82" t="str">
        <f t="shared" si="16"/>
        <v/>
      </c>
      <c r="G1069" s="67"/>
    </row>
    <row r="1070" spans="1:7" ht="24.95" customHeight="1">
      <c r="A1070" s="71">
        <v>1064</v>
      </c>
      <c r="B1070" s="65"/>
      <c r="C1070" s="68"/>
      <c r="D1070" s="66"/>
      <c r="E1070" s="66"/>
      <c r="F1070" s="82" t="str">
        <f t="shared" si="16"/>
        <v/>
      </c>
      <c r="G1070" s="67"/>
    </row>
    <row r="1071" spans="1:7" ht="24.95" customHeight="1">
      <c r="A1071" s="71">
        <v>1065</v>
      </c>
      <c r="B1071" s="65"/>
      <c r="C1071" s="68"/>
      <c r="D1071" s="66"/>
      <c r="E1071" s="66"/>
      <c r="F1071" s="82" t="str">
        <f t="shared" si="16"/>
        <v/>
      </c>
      <c r="G1071" s="67"/>
    </row>
    <row r="1072" spans="1:7" ht="24.95" customHeight="1">
      <c r="A1072" s="70">
        <v>1066</v>
      </c>
      <c r="B1072" s="65"/>
      <c r="C1072" s="68"/>
      <c r="D1072" s="66"/>
      <c r="E1072" s="66"/>
      <c r="F1072" s="82" t="str">
        <f t="shared" si="16"/>
        <v/>
      </c>
      <c r="G1072" s="67"/>
    </row>
    <row r="1073" spans="1:7" ht="24.95" customHeight="1">
      <c r="A1073" s="71">
        <v>1067</v>
      </c>
      <c r="B1073" s="65"/>
      <c r="C1073" s="68"/>
      <c r="D1073" s="66"/>
      <c r="E1073" s="66"/>
      <c r="F1073" s="82" t="str">
        <f t="shared" si="16"/>
        <v/>
      </c>
      <c r="G1073" s="67"/>
    </row>
    <row r="1074" spans="1:7" ht="24.95" customHeight="1">
      <c r="A1074" s="71">
        <v>1068</v>
      </c>
      <c r="B1074" s="65"/>
      <c r="C1074" s="68"/>
      <c r="D1074" s="66"/>
      <c r="E1074" s="66"/>
      <c r="F1074" s="82" t="str">
        <f t="shared" si="16"/>
        <v/>
      </c>
      <c r="G1074" s="67"/>
    </row>
    <row r="1075" spans="1:7" ht="24.95" customHeight="1">
      <c r="A1075" s="70">
        <v>1069</v>
      </c>
      <c r="B1075" s="65"/>
      <c r="C1075" s="68"/>
      <c r="D1075" s="66"/>
      <c r="E1075" s="66"/>
      <c r="F1075" s="82" t="str">
        <f t="shared" si="16"/>
        <v/>
      </c>
      <c r="G1075" s="67"/>
    </row>
    <row r="1076" spans="1:7" ht="24.95" customHeight="1">
      <c r="A1076" s="71">
        <v>1070</v>
      </c>
      <c r="B1076" s="65"/>
      <c r="C1076" s="68"/>
      <c r="D1076" s="66"/>
      <c r="E1076" s="66"/>
      <c r="F1076" s="82" t="str">
        <f t="shared" si="16"/>
        <v/>
      </c>
      <c r="G1076" s="67"/>
    </row>
    <row r="1077" spans="1:7" ht="24.95" customHeight="1">
      <c r="A1077" s="71">
        <v>1071</v>
      </c>
      <c r="B1077" s="65"/>
      <c r="C1077" s="68"/>
      <c r="D1077" s="66"/>
      <c r="E1077" s="66"/>
      <c r="F1077" s="82" t="str">
        <f t="shared" si="16"/>
        <v/>
      </c>
      <c r="G1077" s="67"/>
    </row>
    <row r="1078" spans="1:7" ht="24.95" customHeight="1">
      <c r="A1078" s="70">
        <v>1072</v>
      </c>
      <c r="B1078" s="65"/>
      <c r="C1078" s="68"/>
      <c r="D1078" s="66"/>
      <c r="E1078" s="66"/>
      <c r="F1078" s="82" t="str">
        <f t="shared" si="16"/>
        <v/>
      </c>
      <c r="G1078" s="67"/>
    </row>
    <row r="1079" spans="1:7" ht="24.95" customHeight="1">
      <c r="A1079" s="71">
        <v>1073</v>
      </c>
      <c r="B1079" s="65"/>
      <c r="C1079" s="68"/>
      <c r="D1079" s="66"/>
      <c r="E1079" s="66"/>
      <c r="F1079" s="82" t="str">
        <f t="shared" si="16"/>
        <v/>
      </c>
      <c r="G1079" s="67"/>
    </row>
    <row r="1080" spans="1:7" ht="24.95" customHeight="1">
      <c r="A1080" s="71">
        <v>1074</v>
      </c>
      <c r="B1080" s="65"/>
      <c r="C1080" s="68"/>
      <c r="D1080" s="66"/>
      <c r="E1080" s="66"/>
      <c r="F1080" s="82" t="str">
        <f t="shared" si="16"/>
        <v/>
      </c>
      <c r="G1080" s="67"/>
    </row>
    <row r="1081" spans="1:7" ht="24.95" customHeight="1">
      <c r="A1081" s="70">
        <v>1075</v>
      </c>
      <c r="B1081" s="65"/>
      <c r="C1081" s="68"/>
      <c r="D1081" s="66"/>
      <c r="E1081" s="66"/>
      <c r="F1081" s="82" t="str">
        <f t="shared" si="16"/>
        <v/>
      </c>
      <c r="G1081" s="67"/>
    </row>
    <row r="1082" spans="1:7" ht="24.95" customHeight="1">
      <c r="A1082" s="71">
        <v>1076</v>
      </c>
      <c r="B1082" s="65"/>
      <c r="C1082" s="68"/>
      <c r="D1082" s="66"/>
      <c r="E1082" s="66"/>
      <c r="F1082" s="82" t="str">
        <f t="shared" si="16"/>
        <v/>
      </c>
      <c r="G1082" s="67"/>
    </row>
    <row r="1083" spans="1:7" ht="24.95" customHeight="1">
      <c r="A1083" s="71">
        <v>1077</v>
      </c>
      <c r="B1083" s="65"/>
      <c r="C1083" s="68"/>
      <c r="D1083" s="66"/>
      <c r="E1083" s="66"/>
      <c r="F1083" s="82" t="str">
        <f t="shared" si="16"/>
        <v/>
      </c>
      <c r="G1083" s="67"/>
    </row>
    <row r="1084" spans="1:7" ht="24.95" customHeight="1">
      <c r="A1084" s="70">
        <v>1078</v>
      </c>
      <c r="B1084" s="65"/>
      <c r="C1084" s="68"/>
      <c r="D1084" s="66"/>
      <c r="E1084" s="66"/>
      <c r="F1084" s="82" t="str">
        <f t="shared" si="16"/>
        <v/>
      </c>
      <c r="G1084" s="67"/>
    </row>
    <row r="1085" spans="1:7" ht="24.95" customHeight="1">
      <c r="A1085" s="71">
        <v>1079</v>
      </c>
      <c r="B1085" s="65"/>
      <c r="C1085" s="68"/>
      <c r="D1085" s="66"/>
      <c r="E1085" s="66"/>
      <c r="F1085" s="82" t="str">
        <f t="shared" si="16"/>
        <v/>
      </c>
      <c r="G1085" s="67"/>
    </row>
    <row r="1086" spans="1:7" ht="24.95" customHeight="1">
      <c r="A1086" s="71">
        <v>1080</v>
      </c>
      <c r="B1086" s="65"/>
      <c r="C1086" s="68"/>
      <c r="D1086" s="66"/>
      <c r="E1086" s="66"/>
      <c r="F1086" s="82" t="str">
        <f t="shared" si="16"/>
        <v/>
      </c>
      <c r="G1086" s="67"/>
    </row>
    <row r="1087" spans="1:7" ht="24.95" customHeight="1">
      <c r="A1087" s="70">
        <v>1081</v>
      </c>
      <c r="B1087" s="65"/>
      <c r="C1087" s="68"/>
      <c r="D1087" s="66"/>
      <c r="E1087" s="66"/>
      <c r="F1087" s="82" t="str">
        <f t="shared" si="16"/>
        <v/>
      </c>
      <c r="G1087" s="67"/>
    </row>
    <row r="1088" spans="1:7" ht="24.95" customHeight="1">
      <c r="A1088" s="71">
        <v>1082</v>
      </c>
      <c r="B1088" s="65"/>
      <c r="C1088" s="68"/>
      <c r="D1088" s="66"/>
      <c r="E1088" s="66"/>
      <c r="F1088" s="82" t="str">
        <f t="shared" si="16"/>
        <v/>
      </c>
      <c r="G1088" s="67"/>
    </row>
    <row r="1089" spans="1:7" ht="24.95" customHeight="1">
      <c r="A1089" s="71">
        <v>1083</v>
      </c>
      <c r="B1089" s="65"/>
      <c r="C1089" s="68"/>
      <c r="D1089" s="66"/>
      <c r="E1089" s="66"/>
      <c r="F1089" s="82" t="str">
        <f t="shared" si="16"/>
        <v/>
      </c>
      <c r="G1089" s="67"/>
    </row>
    <row r="1090" spans="1:7" ht="24.95" customHeight="1">
      <c r="A1090" s="70">
        <v>1084</v>
      </c>
      <c r="B1090" s="65"/>
      <c r="C1090" s="68"/>
      <c r="D1090" s="66"/>
      <c r="E1090" s="66"/>
      <c r="F1090" s="82" t="str">
        <f t="shared" si="16"/>
        <v/>
      </c>
      <c r="G1090" s="67"/>
    </row>
    <row r="1091" spans="1:7" ht="24.95" customHeight="1">
      <c r="A1091" s="71">
        <v>1085</v>
      </c>
      <c r="B1091" s="65"/>
      <c r="C1091" s="68"/>
      <c r="D1091" s="66"/>
      <c r="E1091" s="66"/>
      <c r="F1091" s="82" t="str">
        <f t="shared" si="16"/>
        <v/>
      </c>
      <c r="G1091" s="67"/>
    </row>
    <row r="1092" spans="1:7" ht="24.95" customHeight="1">
      <c r="A1092" s="71">
        <v>1086</v>
      </c>
      <c r="B1092" s="65"/>
      <c r="C1092" s="68"/>
      <c r="D1092" s="66"/>
      <c r="E1092" s="66"/>
      <c r="F1092" s="82" t="str">
        <f t="shared" si="16"/>
        <v/>
      </c>
      <c r="G1092" s="67"/>
    </row>
    <row r="1093" spans="1:7" ht="24.95" customHeight="1">
      <c r="A1093" s="70">
        <v>1087</v>
      </c>
      <c r="B1093" s="65"/>
      <c r="C1093" s="68"/>
      <c r="D1093" s="66"/>
      <c r="E1093" s="66"/>
      <c r="F1093" s="82" t="str">
        <f t="shared" si="16"/>
        <v/>
      </c>
      <c r="G1093" s="67"/>
    </row>
    <row r="1094" spans="1:7" ht="24.95" customHeight="1">
      <c r="A1094" s="71">
        <v>1088</v>
      </c>
      <c r="B1094" s="65"/>
      <c r="C1094" s="68"/>
      <c r="D1094" s="66"/>
      <c r="E1094" s="66"/>
      <c r="F1094" s="82" t="str">
        <f t="shared" si="16"/>
        <v/>
      </c>
      <c r="G1094" s="67"/>
    </row>
    <row r="1095" spans="1:7" ht="24.95" customHeight="1">
      <c r="A1095" s="71">
        <v>1089</v>
      </c>
      <c r="B1095" s="65"/>
      <c r="C1095" s="68"/>
      <c r="D1095" s="66"/>
      <c r="E1095" s="66"/>
      <c r="F1095" s="82" t="str">
        <f t="shared" si="16"/>
        <v/>
      </c>
      <c r="G1095" s="67"/>
    </row>
    <row r="1096" spans="1:7" ht="24.95" customHeight="1">
      <c r="A1096" s="70">
        <v>1090</v>
      </c>
      <c r="B1096" s="65"/>
      <c r="C1096" s="68"/>
      <c r="D1096" s="66"/>
      <c r="E1096" s="66"/>
      <c r="F1096" s="82" t="str">
        <f t="shared" si="16"/>
        <v/>
      </c>
      <c r="G1096" s="67"/>
    </row>
    <row r="1097" spans="1:7" ht="24.95" customHeight="1">
      <c r="A1097" s="71">
        <v>1091</v>
      </c>
      <c r="B1097" s="65"/>
      <c r="C1097" s="68"/>
      <c r="D1097" s="66"/>
      <c r="E1097" s="66"/>
      <c r="F1097" s="82" t="str">
        <f t="shared" ref="F1097:F1160" si="17">IF(AND(D1097=0,E1097=0),"",F1096+D1097-E1097)</f>
        <v/>
      </c>
      <c r="G1097" s="67"/>
    </row>
    <row r="1098" spans="1:7" ht="24.95" customHeight="1">
      <c r="A1098" s="71">
        <v>1092</v>
      </c>
      <c r="B1098" s="65"/>
      <c r="C1098" s="68"/>
      <c r="D1098" s="66"/>
      <c r="E1098" s="66"/>
      <c r="F1098" s="82" t="str">
        <f t="shared" si="17"/>
        <v/>
      </c>
      <c r="G1098" s="67"/>
    </row>
    <row r="1099" spans="1:7" ht="24.95" customHeight="1">
      <c r="A1099" s="70">
        <v>1093</v>
      </c>
      <c r="B1099" s="65"/>
      <c r="C1099" s="68"/>
      <c r="D1099" s="66"/>
      <c r="E1099" s="66"/>
      <c r="F1099" s="82" t="str">
        <f t="shared" si="17"/>
        <v/>
      </c>
      <c r="G1099" s="67"/>
    </row>
    <row r="1100" spans="1:7" ht="24.95" customHeight="1">
      <c r="A1100" s="71">
        <v>1094</v>
      </c>
      <c r="B1100" s="65"/>
      <c r="C1100" s="68"/>
      <c r="D1100" s="66"/>
      <c r="E1100" s="66"/>
      <c r="F1100" s="82" t="str">
        <f t="shared" si="17"/>
        <v/>
      </c>
      <c r="G1100" s="67"/>
    </row>
    <row r="1101" spans="1:7" ht="24.95" customHeight="1">
      <c r="A1101" s="71">
        <v>1095</v>
      </c>
      <c r="B1101" s="65"/>
      <c r="C1101" s="68"/>
      <c r="D1101" s="66"/>
      <c r="E1101" s="66"/>
      <c r="F1101" s="82" t="str">
        <f t="shared" si="17"/>
        <v/>
      </c>
      <c r="G1101" s="67"/>
    </row>
    <row r="1102" spans="1:7" ht="24.95" customHeight="1">
      <c r="A1102" s="70">
        <v>1096</v>
      </c>
      <c r="B1102" s="65"/>
      <c r="C1102" s="68"/>
      <c r="D1102" s="66"/>
      <c r="E1102" s="66"/>
      <c r="F1102" s="82" t="str">
        <f t="shared" si="17"/>
        <v/>
      </c>
      <c r="G1102" s="67"/>
    </row>
    <row r="1103" spans="1:7" ht="24.95" customHeight="1">
      <c r="A1103" s="71">
        <v>1097</v>
      </c>
      <c r="B1103" s="65"/>
      <c r="C1103" s="68"/>
      <c r="D1103" s="66"/>
      <c r="E1103" s="66"/>
      <c r="F1103" s="82" t="str">
        <f t="shared" si="17"/>
        <v/>
      </c>
      <c r="G1103" s="67"/>
    </row>
    <row r="1104" spans="1:7" ht="24.95" customHeight="1">
      <c r="A1104" s="71">
        <v>1098</v>
      </c>
      <c r="B1104" s="65"/>
      <c r="C1104" s="68"/>
      <c r="D1104" s="66"/>
      <c r="E1104" s="66"/>
      <c r="F1104" s="82" t="str">
        <f t="shared" si="17"/>
        <v/>
      </c>
      <c r="G1104" s="67"/>
    </row>
    <row r="1105" spans="1:7" ht="24.95" customHeight="1">
      <c r="A1105" s="70">
        <v>1099</v>
      </c>
      <c r="B1105" s="65"/>
      <c r="C1105" s="68"/>
      <c r="D1105" s="66"/>
      <c r="E1105" s="66"/>
      <c r="F1105" s="82" t="str">
        <f t="shared" si="17"/>
        <v/>
      </c>
      <c r="G1105" s="67"/>
    </row>
    <row r="1106" spans="1:7" ht="24.95" customHeight="1">
      <c r="A1106" s="71">
        <v>1100</v>
      </c>
      <c r="B1106" s="65"/>
      <c r="C1106" s="68"/>
      <c r="D1106" s="66"/>
      <c r="E1106" s="66"/>
      <c r="F1106" s="82" t="str">
        <f t="shared" si="17"/>
        <v/>
      </c>
      <c r="G1106" s="67"/>
    </row>
    <row r="1107" spans="1:7" ht="24.95" customHeight="1">
      <c r="A1107" s="71">
        <v>1101</v>
      </c>
      <c r="B1107" s="65"/>
      <c r="C1107" s="68"/>
      <c r="D1107" s="66"/>
      <c r="E1107" s="66"/>
      <c r="F1107" s="82" t="str">
        <f t="shared" si="17"/>
        <v/>
      </c>
      <c r="G1107" s="67"/>
    </row>
    <row r="1108" spans="1:7" ht="24.95" customHeight="1">
      <c r="A1108" s="70">
        <v>1102</v>
      </c>
      <c r="B1108" s="65"/>
      <c r="C1108" s="68"/>
      <c r="D1108" s="66"/>
      <c r="E1108" s="66"/>
      <c r="F1108" s="82" t="str">
        <f t="shared" si="17"/>
        <v/>
      </c>
      <c r="G1108" s="67"/>
    </row>
    <row r="1109" spans="1:7" ht="24.95" customHeight="1">
      <c r="A1109" s="71">
        <v>1103</v>
      </c>
      <c r="B1109" s="65"/>
      <c r="C1109" s="68"/>
      <c r="D1109" s="66"/>
      <c r="E1109" s="66"/>
      <c r="F1109" s="82" t="str">
        <f t="shared" si="17"/>
        <v/>
      </c>
      <c r="G1109" s="67"/>
    </row>
    <row r="1110" spans="1:7" ht="24.95" customHeight="1">
      <c r="A1110" s="71">
        <v>1104</v>
      </c>
      <c r="B1110" s="65"/>
      <c r="C1110" s="68"/>
      <c r="D1110" s="66"/>
      <c r="E1110" s="66"/>
      <c r="F1110" s="82" t="str">
        <f t="shared" si="17"/>
        <v/>
      </c>
      <c r="G1110" s="67"/>
    </row>
    <row r="1111" spans="1:7" ht="24.95" customHeight="1">
      <c r="A1111" s="70">
        <v>1105</v>
      </c>
      <c r="B1111" s="65"/>
      <c r="C1111" s="68"/>
      <c r="D1111" s="66"/>
      <c r="E1111" s="66"/>
      <c r="F1111" s="82" t="str">
        <f t="shared" si="17"/>
        <v/>
      </c>
      <c r="G1111" s="67"/>
    </row>
    <row r="1112" spans="1:7" ht="24.95" customHeight="1">
      <c r="A1112" s="71">
        <v>1106</v>
      </c>
      <c r="B1112" s="65"/>
      <c r="C1112" s="68"/>
      <c r="D1112" s="66"/>
      <c r="E1112" s="66"/>
      <c r="F1112" s="82" t="str">
        <f t="shared" si="17"/>
        <v/>
      </c>
      <c r="G1112" s="67"/>
    </row>
    <row r="1113" spans="1:7" ht="24.95" customHeight="1">
      <c r="A1113" s="71">
        <v>1107</v>
      </c>
      <c r="B1113" s="65"/>
      <c r="C1113" s="68"/>
      <c r="D1113" s="66"/>
      <c r="E1113" s="66"/>
      <c r="F1113" s="82" t="str">
        <f t="shared" si="17"/>
        <v/>
      </c>
      <c r="G1113" s="67"/>
    </row>
    <row r="1114" spans="1:7" ht="24.95" customHeight="1">
      <c r="A1114" s="70">
        <v>1108</v>
      </c>
      <c r="B1114" s="65"/>
      <c r="C1114" s="68"/>
      <c r="D1114" s="66"/>
      <c r="E1114" s="66"/>
      <c r="F1114" s="82" t="str">
        <f t="shared" si="17"/>
        <v/>
      </c>
      <c r="G1114" s="67"/>
    </row>
    <row r="1115" spans="1:7" ht="24.95" customHeight="1">
      <c r="A1115" s="71">
        <v>1109</v>
      </c>
      <c r="B1115" s="65"/>
      <c r="C1115" s="68"/>
      <c r="D1115" s="66"/>
      <c r="E1115" s="66"/>
      <c r="F1115" s="82" t="str">
        <f t="shared" si="17"/>
        <v/>
      </c>
      <c r="G1115" s="67"/>
    </row>
    <row r="1116" spans="1:7" ht="24.95" customHeight="1">
      <c r="A1116" s="71">
        <v>1110</v>
      </c>
      <c r="B1116" s="65"/>
      <c r="C1116" s="68"/>
      <c r="D1116" s="66"/>
      <c r="E1116" s="66"/>
      <c r="F1116" s="82" t="str">
        <f t="shared" si="17"/>
        <v/>
      </c>
      <c r="G1116" s="67"/>
    </row>
    <row r="1117" spans="1:7" ht="24.95" customHeight="1">
      <c r="A1117" s="70">
        <v>1111</v>
      </c>
      <c r="B1117" s="65"/>
      <c r="C1117" s="68"/>
      <c r="D1117" s="66"/>
      <c r="E1117" s="66"/>
      <c r="F1117" s="82" t="str">
        <f t="shared" si="17"/>
        <v/>
      </c>
      <c r="G1117" s="67"/>
    </row>
    <row r="1118" spans="1:7" ht="24.95" customHeight="1">
      <c r="A1118" s="71">
        <v>1112</v>
      </c>
      <c r="B1118" s="65"/>
      <c r="C1118" s="68"/>
      <c r="D1118" s="66"/>
      <c r="E1118" s="66"/>
      <c r="F1118" s="82" t="str">
        <f t="shared" si="17"/>
        <v/>
      </c>
      <c r="G1118" s="67"/>
    </row>
    <row r="1119" spans="1:7" ht="24.95" customHeight="1">
      <c r="A1119" s="71">
        <v>1113</v>
      </c>
      <c r="B1119" s="65"/>
      <c r="C1119" s="68"/>
      <c r="D1119" s="66"/>
      <c r="E1119" s="66"/>
      <c r="F1119" s="82" t="str">
        <f t="shared" si="17"/>
        <v/>
      </c>
      <c r="G1119" s="67"/>
    </row>
    <row r="1120" spans="1:7" ht="24.95" customHeight="1">
      <c r="A1120" s="70">
        <v>1114</v>
      </c>
      <c r="B1120" s="65"/>
      <c r="C1120" s="68"/>
      <c r="D1120" s="66"/>
      <c r="E1120" s="66"/>
      <c r="F1120" s="82" t="str">
        <f t="shared" si="17"/>
        <v/>
      </c>
      <c r="G1120" s="67"/>
    </row>
    <row r="1121" spans="1:7" ht="24.95" customHeight="1">
      <c r="A1121" s="71">
        <v>1115</v>
      </c>
      <c r="B1121" s="65"/>
      <c r="C1121" s="68"/>
      <c r="D1121" s="66"/>
      <c r="E1121" s="66"/>
      <c r="F1121" s="82" t="str">
        <f t="shared" si="17"/>
        <v/>
      </c>
      <c r="G1121" s="67"/>
    </row>
    <row r="1122" spans="1:7" ht="24.95" customHeight="1">
      <c r="A1122" s="71">
        <v>1116</v>
      </c>
      <c r="B1122" s="65"/>
      <c r="C1122" s="68"/>
      <c r="D1122" s="66"/>
      <c r="E1122" s="66"/>
      <c r="F1122" s="82" t="str">
        <f t="shared" si="17"/>
        <v/>
      </c>
      <c r="G1122" s="67"/>
    </row>
    <row r="1123" spans="1:7" ht="24.95" customHeight="1">
      <c r="A1123" s="70">
        <v>1117</v>
      </c>
      <c r="B1123" s="65"/>
      <c r="C1123" s="68"/>
      <c r="D1123" s="66"/>
      <c r="E1123" s="66"/>
      <c r="F1123" s="82" t="str">
        <f t="shared" si="17"/>
        <v/>
      </c>
      <c r="G1123" s="67"/>
    </row>
    <row r="1124" spans="1:7" ht="24.95" customHeight="1">
      <c r="A1124" s="71">
        <v>1118</v>
      </c>
      <c r="B1124" s="65"/>
      <c r="C1124" s="68"/>
      <c r="D1124" s="66"/>
      <c r="E1124" s="66"/>
      <c r="F1124" s="82" t="str">
        <f t="shared" si="17"/>
        <v/>
      </c>
      <c r="G1124" s="67"/>
    </row>
    <row r="1125" spans="1:7" ht="24.95" customHeight="1">
      <c r="A1125" s="71">
        <v>1119</v>
      </c>
      <c r="B1125" s="65"/>
      <c r="C1125" s="68"/>
      <c r="D1125" s="66"/>
      <c r="E1125" s="66"/>
      <c r="F1125" s="82" t="str">
        <f t="shared" si="17"/>
        <v/>
      </c>
      <c r="G1125" s="67"/>
    </row>
    <row r="1126" spans="1:7" ht="24.95" customHeight="1">
      <c r="A1126" s="70">
        <v>1120</v>
      </c>
      <c r="B1126" s="65"/>
      <c r="C1126" s="68"/>
      <c r="D1126" s="66"/>
      <c r="E1126" s="66"/>
      <c r="F1126" s="82" t="str">
        <f t="shared" si="17"/>
        <v/>
      </c>
      <c r="G1126" s="67"/>
    </row>
    <row r="1127" spans="1:7" ht="24.95" customHeight="1">
      <c r="A1127" s="71">
        <v>1121</v>
      </c>
      <c r="B1127" s="65"/>
      <c r="C1127" s="68"/>
      <c r="D1127" s="66"/>
      <c r="E1127" s="66"/>
      <c r="F1127" s="82" t="str">
        <f t="shared" si="17"/>
        <v/>
      </c>
      <c r="G1127" s="67"/>
    </row>
    <row r="1128" spans="1:7" ht="24.95" customHeight="1">
      <c r="A1128" s="71">
        <v>1122</v>
      </c>
      <c r="B1128" s="65"/>
      <c r="C1128" s="68"/>
      <c r="D1128" s="66"/>
      <c r="E1128" s="66"/>
      <c r="F1128" s="82" t="str">
        <f t="shared" si="17"/>
        <v/>
      </c>
      <c r="G1128" s="67"/>
    </row>
    <row r="1129" spans="1:7" ht="24.95" customHeight="1">
      <c r="A1129" s="70">
        <v>1123</v>
      </c>
      <c r="B1129" s="65"/>
      <c r="C1129" s="68"/>
      <c r="D1129" s="66"/>
      <c r="E1129" s="66"/>
      <c r="F1129" s="82" t="str">
        <f t="shared" si="17"/>
        <v/>
      </c>
      <c r="G1129" s="67"/>
    </row>
    <row r="1130" spans="1:7" ht="24.95" customHeight="1">
      <c r="A1130" s="71">
        <v>1124</v>
      </c>
      <c r="B1130" s="65"/>
      <c r="C1130" s="68"/>
      <c r="D1130" s="66"/>
      <c r="E1130" s="66"/>
      <c r="F1130" s="82" t="str">
        <f t="shared" si="17"/>
        <v/>
      </c>
      <c r="G1130" s="67"/>
    </row>
    <row r="1131" spans="1:7" ht="24.95" customHeight="1">
      <c r="A1131" s="71">
        <v>1125</v>
      </c>
      <c r="B1131" s="65"/>
      <c r="C1131" s="68"/>
      <c r="D1131" s="66"/>
      <c r="E1131" s="66"/>
      <c r="F1131" s="82" t="str">
        <f t="shared" si="17"/>
        <v/>
      </c>
      <c r="G1131" s="67"/>
    </row>
    <row r="1132" spans="1:7" ht="24.95" customHeight="1">
      <c r="A1132" s="70">
        <v>1126</v>
      </c>
      <c r="B1132" s="65"/>
      <c r="C1132" s="68"/>
      <c r="D1132" s="66"/>
      <c r="E1132" s="66"/>
      <c r="F1132" s="82" t="str">
        <f t="shared" si="17"/>
        <v/>
      </c>
      <c r="G1132" s="67"/>
    </row>
    <row r="1133" spans="1:7" ht="24.95" customHeight="1">
      <c r="A1133" s="71">
        <v>1127</v>
      </c>
      <c r="B1133" s="65"/>
      <c r="C1133" s="68"/>
      <c r="D1133" s="66"/>
      <c r="E1133" s="66"/>
      <c r="F1133" s="82" t="str">
        <f t="shared" si="17"/>
        <v/>
      </c>
      <c r="G1133" s="67"/>
    </row>
    <row r="1134" spans="1:7" ht="24.95" customHeight="1">
      <c r="A1134" s="71">
        <v>1128</v>
      </c>
      <c r="B1134" s="65"/>
      <c r="C1134" s="68"/>
      <c r="D1134" s="66"/>
      <c r="E1134" s="66"/>
      <c r="F1134" s="82" t="str">
        <f t="shared" si="17"/>
        <v/>
      </c>
      <c r="G1134" s="67"/>
    </row>
    <row r="1135" spans="1:7" ht="24.95" customHeight="1">
      <c r="A1135" s="70">
        <v>1129</v>
      </c>
      <c r="B1135" s="65"/>
      <c r="C1135" s="68"/>
      <c r="D1135" s="66"/>
      <c r="E1135" s="66"/>
      <c r="F1135" s="82" t="str">
        <f t="shared" si="17"/>
        <v/>
      </c>
      <c r="G1135" s="67"/>
    </row>
    <row r="1136" spans="1:7" ht="24.95" customHeight="1">
      <c r="A1136" s="71">
        <v>1130</v>
      </c>
      <c r="B1136" s="65"/>
      <c r="C1136" s="68"/>
      <c r="D1136" s="66"/>
      <c r="E1136" s="66"/>
      <c r="F1136" s="82" t="str">
        <f t="shared" si="17"/>
        <v/>
      </c>
      <c r="G1136" s="67"/>
    </row>
    <row r="1137" spans="1:7" ht="24.95" customHeight="1">
      <c r="A1137" s="71">
        <v>1131</v>
      </c>
      <c r="B1137" s="65"/>
      <c r="C1137" s="68"/>
      <c r="D1137" s="66"/>
      <c r="E1137" s="66"/>
      <c r="F1137" s="82" t="str">
        <f t="shared" si="17"/>
        <v/>
      </c>
      <c r="G1137" s="67"/>
    </row>
    <row r="1138" spans="1:7" ht="24.95" customHeight="1">
      <c r="A1138" s="70">
        <v>1132</v>
      </c>
      <c r="B1138" s="65"/>
      <c r="C1138" s="68"/>
      <c r="D1138" s="66"/>
      <c r="E1138" s="66"/>
      <c r="F1138" s="82" t="str">
        <f t="shared" si="17"/>
        <v/>
      </c>
      <c r="G1138" s="67"/>
    </row>
    <row r="1139" spans="1:7" ht="24.95" customHeight="1">
      <c r="A1139" s="71">
        <v>1133</v>
      </c>
      <c r="B1139" s="65"/>
      <c r="C1139" s="68"/>
      <c r="D1139" s="66"/>
      <c r="E1139" s="66"/>
      <c r="F1139" s="82" t="str">
        <f t="shared" si="17"/>
        <v/>
      </c>
      <c r="G1139" s="67"/>
    </row>
    <row r="1140" spans="1:7" ht="24.95" customHeight="1">
      <c r="A1140" s="71">
        <v>1134</v>
      </c>
      <c r="B1140" s="65"/>
      <c r="C1140" s="68"/>
      <c r="D1140" s="66"/>
      <c r="E1140" s="66"/>
      <c r="F1140" s="82" t="str">
        <f t="shared" si="17"/>
        <v/>
      </c>
      <c r="G1140" s="67"/>
    </row>
    <row r="1141" spans="1:7" ht="24.95" customHeight="1">
      <c r="A1141" s="70">
        <v>1135</v>
      </c>
      <c r="B1141" s="65"/>
      <c r="C1141" s="68"/>
      <c r="D1141" s="66"/>
      <c r="E1141" s="66"/>
      <c r="F1141" s="82" t="str">
        <f t="shared" si="17"/>
        <v/>
      </c>
      <c r="G1141" s="67"/>
    </row>
    <row r="1142" spans="1:7" ht="24.95" customHeight="1">
      <c r="A1142" s="71">
        <v>1136</v>
      </c>
      <c r="B1142" s="65"/>
      <c r="C1142" s="68"/>
      <c r="D1142" s="66"/>
      <c r="E1142" s="66"/>
      <c r="F1142" s="82" t="str">
        <f t="shared" si="17"/>
        <v/>
      </c>
      <c r="G1142" s="67"/>
    </row>
    <row r="1143" spans="1:7" ht="24.95" customHeight="1">
      <c r="A1143" s="71">
        <v>1137</v>
      </c>
      <c r="B1143" s="65"/>
      <c r="C1143" s="68"/>
      <c r="D1143" s="66"/>
      <c r="E1143" s="66"/>
      <c r="F1143" s="82" t="str">
        <f t="shared" si="17"/>
        <v/>
      </c>
      <c r="G1143" s="67"/>
    </row>
    <row r="1144" spans="1:7" ht="24.95" customHeight="1">
      <c r="A1144" s="70">
        <v>1138</v>
      </c>
      <c r="B1144" s="65"/>
      <c r="C1144" s="68"/>
      <c r="D1144" s="66"/>
      <c r="E1144" s="66"/>
      <c r="F1144" s="82" t="str">
        <f t="shared" si="17"/>
        <v/>
      </c>
      <c r="G1144" s="67"/>
    </row>
    <row r="1145" spans="1:7" ht="24.95" customHeight="1">
      <c r="A1145" s="71">
        <v>1139</v>
      </c>
      <c r="B1145" s="65"/>
      <c r="C1145" s="68"/>
      <c r="D1145" s="66"/>
      <c r="E1145" s="66"/>
      <c r="F1145" s="82" t="str">
        <f t="shared" si="17"/>
        <v/>
      </c>
      <c r="G1145" s="67"/>
    </row>
    <row r="1146" spans="1:7" ht="24.95" customHeight="1">
      <c r="A1146" s="71">
        <v>1140</v>
      </c>
      <c r="B1146" s="65"/>
      <c r="C1146" s="68"/>
      <c r="D1146" s="66"/>
      <c r="E1146" s="66"/>
      <c r="F1146" s="82" t="str">
        <f t="shared" si="17"/>
        <v/>
      </c>
      <c r="G1146" s="67"/>
    </row>
    <row r="1147" spans="1:7" ht="24.95" customHeight="1">
      <c r="A1147" s="70">
        <v>1141</v>
      </c>
      <c r="B1147" s="65"/>
      <c r="C1147" s="68"/>
      <c r="D1147" s="66"/>
      <c r="E1147" s="66"/>
      <c r="F1147" s="82" t="str">
        <f t="shared" si="17"/>
        <v/>
      </c>
      <c r="G1147" s="67"/>
    </row>
    <row r="1148" spans="1:7" ht="24.95" customHeight="1">
      <c r="A1148" s="71">
        <v>1142</v>
      </c>
      <c r="B1148" s="65"/>
      <c r="C1148" s="68"/>
      <c r="D1148" s="66"/>
      <c r="E1148" s="66"/>
      <c r="F1148" s="82" t="str">
        <f t="shared" si="17"/>
        <v/>
      </c>
      <c r="G1148" s="67"/>
    </row>
    <row r="1149" spans="1:7" ht="24.95" customHeight="1">
      <c r="A1149" s="71">
        <v>1143</v>
      </c>
      <c r="B1149" s="65"/>
      <c r="C1149" s="68"/>
      <c r="D1149" s="66"/>
      <c r="E1149" s="66"/>
      <c r="F1149" s="82" t="str">
        <f t="shared" si="17"/>
        <v/>
      </c>
      <c r="G1149" s="67"/>
    </row>
    <row r="1150" spans="1:7" ht="24.95" customHeight="1">
      <c r="A1150" s="70">
        <v>1144</v>
      </c>
      <c r="B1150" s="65"/>
      <c r="C1150" s="68"/>
      <c r="D1150" s="66"/>
      <c r="E1150" s="66"/>
      <c r="F1150" s="82" t="str">
        <f t="shared" si="17"/>
        <v/>
      </c>
      <c r="G1150" s="67"/>
    </row>
    <row r="1151" spans="1:7" ht="24.95" customHeight="1">
      <c r="A1151" s="71">
        <v>1145</v>
      </c>
      <c r="B1151" s="65"/>
      <c r="C1151" s="68"/>
      <c r="D1151" s="66"/>
      <c r="E1151" s="66"/>
      <c r="F1151" s="82" t="str">
        <f t="shared" si="17"/>
        <v/>
      </c>
      <c r="G1151" s="67"/>
    </row>
    <row r="1152" spans="1:7" ht="24.95" customHeight="1">
      <c r="A1152" s="71">
        <v>1146</v>
      </c>
      <c r="B1152" s="65"/>
      <c r="C1152" s="68"/>
      <c r="D1152" s="66"/>
      <c r="E1152" s="66"/>
      <c r="F1152" s="82" t="str">
        <f t="shared" si="17"/>
        <v/>
      </c>
      <c r="G1152" s="67"/>
    </row>
    <row r="1153" spans="1:7" ht="24.95" customHeight="1">
      <c r="A1153" s="70">
        <v>1147</v>
      </c>
      <c r="B1153" s="65"/>
      <c r="C1153" s="68"/>
      <c r="D1153" s="66"/>
      <c r="E1153" s="66"/>
      <c r="F1153" s="82" t="str">
        <f t="shared" si="17"/>
        <v/>
      </c>
      <c r="G1153" s="67"/>
    </row>
    <row r="1154" spans="1:7" ht="24.95" customHeight="1">
      <c r="A1154" s="71">
        <v>1148</v>
      </c>
      <c r="B1154" s="65"/>
      <c r="C1154" s="68"/>
      <c r="D1154" s="66"/>
      <c r="E1154" s="66"/>
      <c r="F1154" s="82" t="str">
        <f t="shared" si="17"/>
        <v/>
      </c>
      <c r="G1154" s="67"/>
    </row>
    <row r="1155" spans="1:7" ht="24.95" customHeight="1">
      <c r="A1155" s="71">
        <v>1149</v>
      </c>
      <c r="B1155" s="65"/>
      <c r="C1155" s="68"/>
      <c r="D1155" s="66"/>
      <c r="E1155" s="66"/>
      <c r="F1155" s="82" t="str">
        <f t="shared" si="17"/>
        <v/>
      </c>
      <c r="G1155" s="67"/>
    </row>
    <row r="1156" spans="1:7" ht="24.95" customHeight="1">
      <c r="A1156" s="70">
        <v>1150</v>
      </c>
      <c r="B1156" s="65"/>
      <c r="C1156" s="68"/>
      <c r="D1156" s="66"/>
      <c r="E1156" s="66"/>
      <c r="F1156" s="82" t="str">
        <f t="shared" si="17"/>
        <v/>
      </c>
      <c r="G1156" s="67"/>
    </row>
    <row r="1157" spans="1:7" ht="24.95" customHeight="1">
      <c r="A1157" s="71">
        <v>1151</v>
      </c>
      <c r="B1157" s="65"/>
      <c r="C1157" s="68"/>
      <c r="D1157" s="66"/>
      <c r="E1157" s="66"/>
      <c r="F1157" s="82" t="str">
        <f t="shared" si="17"/>
        <v/>
      </c>
      <c r="G1157" s="67"/>
    </row>
    <row r="1158" spans="1:7" ht="24.95" customHeight="1">
      <c r="A1158" s="71">
        <v>1152</v>
      </c>
      <c r="B1158" s="65"/>
      <c r="C1158" s="68"/>
      <c r="D1158" s="66"/>
      <c r="E1158" s="66"/>
      <c r="F1158" s="82" t="str">
        <f t="shared" si="17"/>
        <v/>
      </c>
      <c r="G1158" s="67"/>
    </row>
    <row r="1159" spans="1:7" ht="24.95" customHeight="1">
      <c r="A1159" s="70">
        <v>1153</v>
      </c>
      <c r="B1159" s="65"/>
      <c r="C1159" s="68"/>
      <c r="D1159" s="66"/>
      <c r="E1159" s="66"/>
      <c r="F1159" s="82" t="str">
        <f t="shared" si="17"/>
        <v/>
      </c>
      <c r="G1159" s="67"/>
    </row>
    <row r="1160" spans="1:7" ht="24.95" customHeight="1">
      <c r="A1160" s="71">
        <v>1154</v>
      </c>
      <c r="B1160" s="65"/>
      <c r="C1160" s="68"/>
      <c r="D1160" s="66"/>
      <c r="E1160" s="66"/>
      <c r="F1160" s="82" t="str">
        <f t="shared" si="17"/>
        <v/>
      </c>
      <c r="G1160" s="67"/>
    </row>
    <row r="1161" spans="1:7" ht="24.95" customHeight="1">
      <c r="A1161" s="71">
        <v>1155</v>
      </c>
      <c r="B1161" s="65"/>
      <c r="C1161" s="68"/>
      <c r="D1161" s="66"/>
      <c r="E1161" s="66"/>
      <c r="F1161" s="82" t="str">
        <f t="shared" ref="F1161:F1224" si="18">IF(AND(D1161=0,E1161=0),"",F1160+D1161-E1161)</f>
        <v/>
      </c>
      <c r="G1161" s="67"/>
    </row>
    <row r="1162" spans="1:7" ht="24.95" customHeight="1">
      <c r="A1162" s="70">
        <v>1156</v>
      </c>
      <c r="B1162" s="65"/>
      <c r="C1162" s="68"/>
      <c r="D1162" s="66"/>
      <c r="E1162" s="66"/>
      <c r="F1162" s="82" t="str">
        <f t="shared" si="18"/>
        <v/>
      </c>
      <c r="G1162" s="67"/>
    </row>
    <row r="1163" spans="1:7" ht="24.95" customHeight="1">
      <c r="A1163" s="71">
        <v>1157</v>
      </c>
      <c r="B1163" s="65"/>
      <c r="C1163" s="68"/>
      <c r="D1163" s="66"/>
      <c r="E1163" s="66"/>
      <c r="F1163" s="82" t="str">
        <f t="shared" si="18"/>
        <v/>
      </c>
      <c r="G1163" s="67"/>
    </row>
    <row r="1164" spans="1:7" ht="24.95" customHeight="1">
      <c r="A1164" s="71">
        <v>1158</v>
      </c>
      <c r="B1164" s="65"/>
      <c r="C1164" s="68"/>
      <c r="D1164" s="66"/>
      <c r="E1164" s="66"/>
      <c r="F1164" s="82" t="str">
        <f t="shared" si="18"/>
        <v/>
      </c>
      <c r="G1164" s="67"/>
    </row>
    <row r="1165" spans="1:7" ht="24.95" customHeight="1">
      <c r="A1165" s="70">
        <v>1159</v>
      </c>
      <c r="B1165" s="65"/>
      <c r="C1165" s="68"/>
      <c r="D1165" s="66"/>
      <c r="E1165" s="66"/>
      <c r="F1165" s="82" t="str">
        <f t="shared" si="18"/>
        <v/>
      </c>
      <c r="G1165" s="67"/>
    </row>
    <row r="1166" spans="1:7" ht="24.95" customHeight="1">
      <c r="A1166" s="71">
        <v>1160</v>
      </c>
      <c r="B1166" s="65"/>
      <c r="C1166" s="68"/>
      <c r="D1166" s="66"/>
      <c r="E1166" s="66"/>
      <c r="F1166" s="82" t="str">
        <f t="shared" si="18"/>
        <v/>
      </c>
      <c r="G1166" s="67"/>
    </row>
    <row r="1167" spans="1:7" ht="24.95" customHeight="1">
      <c r="A1167" s="71">
        <v>1161</v>
      </c>
      <c r="B1167" s="65"/>
      <c r="C1167" s="68"/>
      <c r="D1167" s="66"/>
      <c r="E1167" s="66"/>
      <c r="F1167" s="82" t="str">
        <f t="shared" si="18"/>
        <v/>
      </c>
      <c r="G1167" s="67"/>
    </row>
    <row r="1168" spans="1:7" ht="24.95" customHeight="1">
      <c r="A1168" s="70">
        <v>1162</v>
      </c>
      <c r="B1168" s="65"/>
      <c r="C1168" s="68"/>
      <c r="D1168" s="66"/>
      <c r="E1168" s="66"/>
      <c r="F1168" s="82" t="str">
        <f t="shared" si="18"/>
        <v/>
      </c>
      <c r="G1168" s="67"/>
    </row>
    <row r="1169" spans="1:7" ht="24.95" customHeight="1">
      <c r="A1169" s="71">
        <v>1163</v>
      </c>
      <c r="B1169" s="65"/>
      <c r="C1169" s="68"/>
      <c r="D1169" s="66"/>
      <c r="E1169" s="66"/>
      <c r="F1169" s="82" t="str">
        <f t="shared" si="18"/>
        <v/>
      </c>
      <c r="G1169" s="67"/>
    </row>
    <row r="1170" spans="1:7" ht="24.95" customHeight="1">
      <c r="A1170" s="71">
        <v>1164</v>
      </c>
      <c r="B1170" s="65"/>
      <c r="C1170" s="68"/>
      <c r="D1170" s="66"/>
      <c r="E1170" s="66"/>
      <c r="F1170" s="82" t="str">
        <f t="shared" si="18"/>
        <v/>
      </c>
      <c r="G1170" s="67"/>
    </row>
    <row r="1171" spans="1:7" ht="24.95" customHeight="1">
      <c r="A1171" s="70">
        <v>1165</v>
      </c>
      <c r="B1171" s="65"/>
      <c r="C1171" s="68"/>
      <c r="D1171" s="66"/>
      <c r="E1171" s="66"/>
      <c r="F1171" s="82" t="str">
        <f t="shared" si="18"/>
        <v/>
      </c>
      <c r="G1171" s="67"/>
    </row>
    <row r="1172" spans="1:7" ht="24.95" customHeight="1">
      <c r="A1172" s="71">
        <v>1166</v>
      </c>
      <c r="B1172" s="65"/>
      <c r="C1172" s="68"/>
      <c r="D1172" s="66"/>
      <c r="E1172" s="66"/>
      <c r="F1172" s="82" t="str">
        <f t="shared" si="18"/>
        <v/>
      </c>
      <c r="G1172" s="67"/>
    </row>
    <row r="1173" spans="1:7" ht="24.95" customHeight="1">
      <c r="A1173" s="71">
        <v>1167</v>
      </c>
      <c r="B1173" s="65"/>
      <c r="C1173" s="68"/>
      <c r="D1173" s="66"/>
      <c r="E1173" s="66"/>
      <c r="F1173" s="82" t="str">
        <f t="shared" si="18"/>
        <v/>
      </c>
      <c r="G1173" s="67"/>
    </row>
    <row r="1174" spans="1:7" ht="24.95" customHeight="1">
      <c r="A1174" s="70">
        <v>1168</v>
      </c>
      <c r="B1174" s="65"/>
      <c r="C1174" s="68"/>
      <c r="D1174" s="66"/>
      <c r="E1174" s="66"/>
      <c r="F1174" s="82" t="str">
        <f t="shared" si="18"/>
        <v/>
      </c>
      <c r="G1174" s="67"/>
    </row>
    <row r="1175" spans="1:7" ht="24.95" customHeight="1">
      <c r="A1175" s="71">
        <v>1169</v>
      </c>
      <c r="B1175" s="65"/>
      <c r="C1175" s="68"/>
      <c r="D1175" s="66"/>
      <c r="E1175" s="66"/>
      <c r="F1175" s="82" t="str">
        <f t="shared" si="18"/>
        <v/>
      </c>
      <c r="G1175" s="67"/>
    </row>
    <row r="1176" spans="1:7" ht="24.95" customHeight="1">
      <c r="A1176" s="71">
        <v>1170</v>
      </c>
      <c r="B1176" s="65"/>
      <c r="C1176" s="68"/>
      <c r="D1176" s="66"/>
      <c r="E1176" s="66"/>
      <c r="F1176" s="82" t="str">
        <f t="shared" si="18"/>
        <v/>
      </c>
      <c r="G1176" s="67"/>
    </row>
    <row r="1177" spans="1:7" ht="24.95" customHeight="1">
      <c r="A1177" s="70">
        <v>1171</v>
      </c>
      <c r="B1177" s="65"/>
      <c r="C1177" s="68"/>
      <c r="D1177" s="66"/>
      <c r="E1177" s="66"/>
      <c r="F1177" s="82" t="str">
        <f t="shared" si="18"/>
        <v/>
      </c>
      <c r="G1177" s="67"/>
    </row>
    <row r="1178" spans="1:7" ht="24.95" customHeight="1">
      <c r="A1178" s="71">
        <v>1172</v>
      </c>
      <c r="B1178" s="65"/>
      <c r="C1178" s="68"/>
      <c r="D1178" s="66"/>
      <c r="E1178" s="66"/>
      <c r="F1178" s="82" t="str">
        <f t="shared" si="18"/>
        <v/>
      </c>
      <c r="G1178" s="67"/>
    </row>
    <row r="1179" spans="1:7" ht="24.95" customHeight="1">
      <c r="A1179" s="71">
        <v>1173</v>
      </c>
      <c r="B1179" s="65"/>
      <c r="C1179" s="68"/>
      <c r="D1179" s="66"/>
      <c r="E1179" s="66"/>
      <c r="F1179" s="82" t="str">
        <f t="shared" si="18"/>
        <v/>
      </c>
      <c r="G1179" s="67"/>
    </row>
    <row r="1180" spans="1:7" ht="24.95" customHeight="1">
      <c r="A1180" s="70">
        <v>1174</v>
      </c>
      <c r="B1180" s="65"/>
      <c r="C1180" s="68"/>
      <c r="D1180" s="66"/>
      <c r="E1180" s="66"/>
      <c r="F1180" s="82" t="str">
        <f t="shared" si="18"/>
        <v/>
      </c>
      <c r="G1180" s="67"/>
    </row>
    <row r="1181" spans="1:7" ht="24.95" customHeight="1">
      <c r="A1181" s="71">
        <v>1175</v>
      </c>
      <c r="B1181" s="65"/>
      <c r="C1181" s="68"/>
      <c r="D1181" s="66"/>
      <c r="E1181" s="66"/>
      <c r="F1181" s="82" t="str">
        <f t="shared" si="18"/>
        <v/>
      </c>
      <c r="G1181" s="67"/>
    </row>
    <row r="1182" spans="1:7" ht="24.95" customHeight="1">
      <c r="A1182" s="71">
        <v>1176</v>
      </c>
      <c r="B1182" s="65"/>
      <c r="C1182" s="68"/>
      <c r="D1182" s="66"/>
      <c r="E1182" s="66"/>
      <c r="F1182" s="82" t="str">
        <f t="shared" si="18"/>
        <v/>
      </c>
      <c r="G1182" s="67"/>
    </row>
    <row r="1183" spans="1:7" ht="24.95" customHeight="1">
      <c r="A1183" s="70">
        <v>1177</v>
      </c>
      <c r="B1183" s="65"/>
      <c r="C1183" s="68"/>
      <c r="D1183" s="66"/>
      <c r="E1183" s="66"/>
      <c r="F1183" s="82" t="str">
        <f t="shared" si="18"/>
        <v/>
      </c>
      <c r="G1183" s="67"/>
    </row>
    <row r="1184" spans="1:7" ht="24.95" customHeight="1">
      <c r="A1184" s="71">
        <v>1178</v>
      </c>
      <c r="B1184" s="65"/>
      <c r="C1184" s="68"/>
      <c r="D1184" s="66"/>
      <c r="E1184" s="66"/>
      <c r="F1184" s="82" t="str">
        <f t="shared" si="18"/>
        <v/>
      </c>
      <c r="G1184" s="67"/>
    </row>
    <row r="1185" spans="1:7" ht="24.95" customHeight="1">
      <c r="A1185" s="71">
        <v>1179</v>
      </c>
      <c r="B1185" s="65"/>
      <c r="C1185" s="68"/>
      <c r="D1185" s="66"/>
      <c r="E1185" s="66"/>
      <c r="F1185" s="82" t="str">
        <f t="shared" si="18"/>
        <v/>
      </c>
      <c r="G1185" s="67"/>
    </row>
    <row r="1186" spans="1:7" ht="24.95" customHeight="1">
      <c r="A1186" s="70">
        <v>1180</v>
      </c>
      <c r="B1186" s="65"/>
      <c r="C1186" s="68"/>
      <c r="D1186" s="66"/>
      <c r="E1186" s="66"/>
      <c r="F1186" s="82" t="str">
        <f t="shared" si="18"/>
        <v/>
      </c>
      <c r="G1186" s="67"/>
    </row>
    <row r="1187" spans="1:7" ht="24.95" customHeight="1">
      <c r="A1187" s="71">
        <v>1181</v>
      </c>
      <c r="B1187" s="65"/>
      <c r="C1187" s="68"/>
      <c r="D1187" s="66"/>
      <c r="E1187" s="66"/>
      <c r="F1187" s="82" t="str">
        <f t="shared" si="18"/>
        <v/>
      </c>
      <c r="G1187" s="67"/>
    </row>
    <row r="1188" spans="1:7" ht="24.95" customHeight="1">
      <c r="A1188" s="71">
        <v>1182</v>
      </c>
      <c r="B1188" s="65"/>
      <c r="C1188" s="68"/>
      <c r="D1188" s="66"/>
      <c r="E1188" s="66"/>
      <c r="F1188" s="82" t="str">
        <f t="shared" si="18"/>
        <v/>
      </c>
      <c r="G1188" s="67"/>
    </row>
    <row r="1189" spans="1:7" ht="24.95" customHeight="1">
      <c r="A1189" s="70">
        <v>1183</v>
      </c>
      <c r="B1189" s="65"/>
      <c r="C1189" s="68"/>
      <c r="D1189" s="66"/>
      <c r="E1189" s="66"/>
      <c r="F1189" s="82" t="str">
        <f t="shared" si="18"/>
        <v/>
      </c>
      <c r="G1189" s="67"/>
    </row>
    <row r="1190" spans="1:7" ht="24.95" customHeight="1">
      <c r="A1190" s="71">
        <v>1184</v>
      </c>
      <c r="B1190" s="65"/>
      <c r="C1190" s="68"/>
      <c r="D1190" s="66"/>
      <c r="E1190" s="66"/>
      <c r="F1190" s="82" t="str">
        <f t="shared" si="18"/>
        <v/>
      </c>
      <c r="G1190" s="67"/>
    </row>
    <row r="1191" spans="1:7" ht="24.95" customHeight="1">
      <c r="A1191" s="71">
        <v>1185</v>
      </c>
      <c r="B1191" s="65"/>
      <c r="C1191" s="68"/>
      <c r="D1191" s="66"/>
      <c r="E1191" s="66"/>
      <c r="F1191" s="82" t="str">
        <f t="shared" si="18"/>
        <v/>
      </c>
      <c r="G1191" s="67"/>
    </row>
    <row r="1192" spans="1:7" ht="24.95" customHeight="1">
      <c r="A1192" s="70">
        <v>1186</v>
      </c>
      <c r="B1192" s="65"/>
      <c r="C1192" s="68"/>
      <c r="D1192" s="66"/>
      <c r="E1192" s="66"/>
      <c r="F1192" s="82" t="str">
        <f t="shared" si="18"/>
        <v/>
      </c>
      <c r="G1192" s="67"/>
    </row>
    <row r="1193" spans="1:7" ht="24.95" customHeight="1">
      <c r="A1193" s="71">
        <v>1187</v>
      </c>
      <c r="B1193" s="65"/>
      <c r="C1193" s="68"/>
      <c r="D1193" s="66"/>
      <c r="E1193" s="66"/>
      <c r="F1193" s="82" t="str">
        <f t="shared" si="18"/>
        <v/>
      </c>
      <c r="G1193" s="67"/>
    </row>
    <row r="1194" spans="1:7" ht="24.95" customHeight="1">
      <c r="A1194" s="71">
        <v>1188</v>
      </c>
      <c r="B1194" s="65"/>
      <c r="C1194" s="68"/>
      <c r="D1194" s="66"/>
      <c r="E1194" s="66"/>
      <c r="F1194" s="82" t="str">
        <f t="shared" si="18"/>
        <v/>
      </c>
      <c r="G1194" s="67"/>
    </row>
    <row r="1195" spans="1:7" ht="24.95" customHeight="1">
      <c r="A1195" s="70">
        <v>1189</v>
      </c>
      <c r="B1195" s="65"/>
      <c r="C1195" s="68"/>
      <c r="D1195" s="66"/>
      <c r="E1195" s="66"/>
      <c r="F1195" s="82" t="str">
        <f t="shared" si="18"/>
        <v/>
      </c>
      <c r="G1195" s="67"/>
    </row>
    <row r="1196" spans="1:7" ht="24.95" customHeight="1">
      <c r="A1196" s="71">
        <v>1190</v>
      </c>
      <c r="B1196" s="65"/>
      <c r="C1196" s="68"/>
      <c r="D1196" s="66"/>
      <c r="E1196" s="66"/>
      <c r="F1196" s="82" t="str">
        <f t="shared" si="18"/>
        <v/>
      </c>
      <c r="G1196" s="67"/>
    </row>
    <row r="1197" spans="1:7" ht="24.95" customHeight="1">
      <c r="A1197" s="71">
        <v>1191</v>
      </c>
      <c r="B1197" s="65"/>
      <c r="C1197" s="68"/>
      <c r="D1197" s="66"/>
      <c r="E1197" s="66"/>
      <c r="F1197" s="82" t="str">
        <f t="shared" si="18"/>
        <v/>
      </c>
      <c r="G1197" s="67"/>
    </row>
    <row r="1198" spans="1:7" ht="24.95" customHeight="1">
      <c r="A1198" s="70">
        <v>1192</v>
      </c>
      <c r="B1198" s="65"/>
      <c r="C1198" s="68"/>
      <c r="D1198" s="66"/>
      <c r="E1198" s="66"/>
      <c r="F1198" s="82" t="str">
        <f t="shared" si="18"/>
        <v/>
      </c>
      <c r="G1198" s="67"/>
    </row>
    <row r="1199" spans="1:7" ht="24.95" customHeight="1">
      <c r="A1199" s="71">
        <v>1193</v>
      </c>
      <c r="B1199" s="65"/>
      <c r="C1199" s="68"/>
      <c r="D1199" s="66"/>
      <c r="E1199" s="66"/>
      <c r="F1199" s="82" t="str">
        <f t="shared" si="18"/>
        <v/>
      </c>
      <c r="G1199" s="67"/>
    </row>
    <row r="1200" spans="1:7" ht="24.95" customHeight="1">
      <c r="A1200" s="71">
        <v>1194</v>
      </c>
      <c r="B1200" s="65"/>
      <c r="C1200" s="68"/>
      <c r="D1200" s="66"/>
      <c r="E1200" s="66"/>
      <c r="F1200" s="82" t="str">
        <f t="shared" si="18"/>
        <v/>
      </c>
      <c r="G1200" s="67"/>
    </row>
    <row r="1201" spans="1:7" ht="24.95" customHeight="1">
      <c r="A1201" s="70">
        <v>1195</v>
      </c>
      <c r="B1201" s="65"/>
      <c r="C1201" s="68"/>
      <c r="D1201" s="66"/>
      <c r="E1201" s="66"/>
      <c r="F1201" s="82" t="str">
        <f t="shared" si="18"/>
        <v/>
      </c>
      <c r="G1201" s="67"/>
    </row>
    <row r="1202" spans="1:7" ht="24.95" customHeight="1">
      <c r="A1202" s="71">
        <v>1196</v>
      </c>
      <c r="B1202" s="65"/>
      <c r="C1202" s="68"/>
      <c r="D1202" s="66"/>
      <c r="E1202" s="66"/>
      <c r="F1202" s="82" t="str">
        <f t="shared" si="18"/>
        <v/>
      </c>
      <c r="G1202" s="67"/>
    </row>
    <row r="1203" spans="1:7" ht="24.95" customHeight="1">
      <c r="A1203" s="71">
        <v>1197</v>
      </c>
      <c r="B1203" s="65"/>
      <c r="C1203" s="68"/>
      <c r="D1203" s="66"/>
      <c r="E1203" s="66"/>
      <c r="F1203" s="82" t="str">
        <f t="shared" si="18"/>
        <v/>
      </c>
      <c r="G1203" s="67"/>
    </row>
    <row r="1204" spans="1:7" ht="24.95" customHeight="1">
      <c r="A1204" s="70">
        <v>1198</v>
      </c>
      <c r="B1204" s="65"/>
      <c r="C1204" s="68"/>
      <c r="D1204" s="66"/>
      <c r="E1204" s="66"/>
      <c r="F1204" s="82" t="str">
        <f t="shared" si="18"/>
        <v/>
      </c>
      <c r="G1204" s="67"/>
    </row>
    <row r="1205" spans="1:7" ht="24.95" customHeight="1">
      <c r="A1205" s="71">
        <v>1199</v>
      </c>
      <c r="B1205" s="65"/>
      <c r="C1205" s="68"/>
      <c r="D1205" s="66"/>
      <c r="E1205" s="66"/>
      <c r="F1205" s="82" t="str">
        <f t="shared" si="18"/>
        <v/>
      </c>
      <c r="G1205" s="67"/>
    </row>
    <row r="1206" spans="1:7" ht="24.95" customHeight="1">
      <c r="A1206" s="71">
        <v>1200</v>
      </c>
      <c r="B1206" s="65"/>
      <c r="C1206" s="68"/>
      <c r="D1206" s="66"/>
      <c r="E1206" s="66"/>
      <c r="F1206" s="82" t="str">
        <f t="shared" si="18"/>
        <v/>
      </c>
      <c r="G1206" s="67"/>
    </row>
    <row r="1207" spans="1:7" ht="24.95" customHeight="1">
      <c r="A1207" s="70">
        <v>1201</v>
      </c>
      <c r="B1207" s="65"/>
      <c r="C1207" s="68"/>
      <c r="D1207" s="66"/>
      <c r="E1207" s="66"/>
      <c r="F1207" s="82" t="str">
        <f t="shared" si="18"/>
        <v/>
      </c>
      <c r="G1207" s="67"/>
    </row>
    <row r="1208" spans="1:7" ht="24.95" customHeight="1">
      <c r="A1208" s="71">
        <v>1202</v>
      </c>
      <c r="B1208" s="65"/>
      <c r="C1208" s="68"/>
      <c r="D1208" s="66"/>
      <c r="E1208" s="66"/>
      <c r="F1208" s="82" t="str">
        <f t="shared" si="18"/>
        <v/>
      </c>
      <c r="G1208" s="67"/>
    </row>
    <row r="1209" spans="1:7" ht="24.95" customHeight="1">
      <c r="A1209" s="71">
        <v>1203</v>
      </c>
      <c r="B1209" s="65"/>
      <c r="C1209" s="68"/>
      <c r="D1209" s="66"/>
      <c r="E1209" s="66"/>
      <c r="F1209" s="82" t="str">
        <f t="shared" si="18"/>
        <v/>
      </c>
      <c r="G1209" s="67"/>
    </row>
    <row r="1210" spans="1:7" ht="24.95" customHeight="1">
      <c r="A1210" s="70">
        <v>1204</v>
      </c>
      <c r="B1210" s="65"/>
      <c r="C1210" s="68"/>
      <c r="D1210" s="66"/>
      <c r="E1210" s="66"/>
      <c r="F1210" s="82" t="str">
        <f t="shared" si="18"/>
        <v/>
      </c>
      <c r="G1210" s="67"/>
    </row>
    <row r="1211" spans="1:7" ht="24.95" customHeight="1">
      <c r="A1211" s="71">
        <v>1205</v>
      </c>
      <c r="B1211" s="65"/>
      <c r="C1211" s="68"/>
      <c r="D1211" s="66"/>
      <c r="E1211" s="66"/>
      <c r="F1211" s="82" t="str">
        <f t="shared" si="18"/>
        <v/>
      </c>
      <c r="G1211" s="67"/>
    </row>
    <row r="1212" spans="1:7" ht="24.95" customHeight="1">
      <c r="A1212" s="71">
        <v>1206</v>
      </c>
      <c r="B1212" s="65"/>
      <c r="C1212" s="68"/>
      <c r="D1212" s="66"/>
      <c r="E1212" s="66"/>
      <c r="F1212" s="82" t="str">
        <f t="shared" si="18"/>
        <v/>
      </c>
      <c r="G1212" s="67"/>
    </row>
    <row r="1213" spans="1:7" ht="24.95" customHeight="1">
      <c r="A1213" s="70">
        <v>1207</v>
      </c>
      <c r="B1213" s="65"/>
      <c r="C1213" s="68"/>
      <c r="D1213" s="66"/>
      <c r="E1213" s="66"/>
      <c r="F1213" s="82" t="str">
        <f t="shared" si="18"/>
        <v/>
      </c>
      <c r="G1213" s="67"/>
    </row>
    <row r="1214" spans="1:7" ht="24.95" customHeight="1">
      <c r="A1214" s="71">
        <v>1208</v>
      </c>
      <c r="B1214" s="65"/>
      <c r="C1214" s="68"/>
      <c r="D1214" s="66"/>
      <c r="E1214" s="66"/>
      <c r="F1214" s="82" t="str">
        <f t="shared" si="18"/>
        <v/>
      </c>
      <c r="G1214" s="67"/>
    </row>
    <row r="1215" spans="1:7" ht="24.95" customHeight="1">
      <c r="A1215" s="71">
        <v>1209</v>
      </c>
      <c r="B1215" s="65"/>
      <c r="C1215" s="68"/>
      <c r="D1215" s="66"/>
      <c r="E1215" s="66"/>
      <c r="F1215" s="82" t="str">
        <f t="shared" si="18"/>
        <v/>
      </c>
      <c r="G1215" s="67"/>
    </row>
    <row r="1216" spans="1:7" ht="24.95" customHeight="1">
      <c r="A1216" s="70">
        <v>1210</v>
      </c>
      <c r="B1216" s="65"/>
      <c r="C1216" s="68"/>
      <c r="D1216" s="66"/>
      <c r="E1216" s="66"/>
      <c r="F1216" s="82" t="str">
        <f t="shared" si="18"/>
        <v/>
      </c>
      <c r="G1216" s="67"/>
    </row>
    <row r="1217" spans="1:7" ht="24.95" customHeight="1">
      <c r="A1217" s="71">
        <v>1211</v>
      </c>
      <c r="B1217" s="65"/>
      <c r="C1217" s="68"/>
      <c r="D1217" s="66"/>
      <c r="E1217" s="66"/>
      <c r="F1217" s="82" t="str">
        <f t="shared" si="18"/>
        <v/>
      </c>
      <c r="G1217" s="67"/>
    </row>
    <row r="1218" spans="1:7" ht="24.95" customHeight="1">
      <c r="A1218" s="71">
        <v>1212</v>
      </c>
      <c r="B1218" s="65"/>
      <c r="C1218" s="68"/>
      <c r="D1218" s="66"/>
      <c r="E1218" s="66"/>
      <c r="F1218" s="82" t="str">
        <f t="shared" si="18"/>
        <v/>
      </c>
      <c r="G1218" s="67"/>
    </row>
    <row r="1219" spans="1:7" ht="24.95" customHeight="1">
      <c r="A1219" s="70">
        <v>1213</v>
      </c>
      <c r="B1219" s="65"/>
      <c r="C1219" s="68"/>
      <c r="D1219" s="66"/>
      <c r="E1219" s="66"/>
      <c r="F1219" s="82" t="str">
        <f t="shared" si="18"/>
        <v/>
      </c>
      <c r="G1219" s="67"/>
    </row>
    <row r="1220" spans="1:7" ht="24.95" customHeight="1">
      <c r="A1220" s="71">
        <v>1214</v>
      </c>
      <c r="B1220" s="65"/>
      <c r="C1220" s="68"/>
      <c r="D1220" s="66"/>
      <c r="E1220" s="66"/>
      <c r="F1220" s="82" t="str">
        <f t="shared" si="18"/>
        <v/>
      </c>
      <c r="G1220" s="67"/>
    </row>
    <row r="1221" spans="1:7" ht="24.95" customHeight="1">
      <c r="A1221" s="71">
        <v>1215</v>
      </c>
      <c r="B1221" s="65"/>
      <c r="C1221" s="68"/>
      <c r="D1221" s="66"/>
      <c r="E1221" s="66"/>
      <c r="F1221" s="82" t="str">
        <f t="shared" si="18"/>
        <v/>
      </c>
      <c r="G1221" s="67"/>
    </row>
    <row r="1222" spans="1:7" ht="24.95" customHeight="1">
      <c r="A1222" s="70">
        <v>1216</v>
      </c>
      <c r="B1222" s="65"/>
      <c r="C1222" s="68"/>
      <c r="D1222" s="66"/>
      <c r="E1222" s="66"/>
      <c r="F1222" s="82" t="str">
        <f t="shared" si="18"/>
        <v/>
      </c>
      <c r="G1222" s="67"/>
    </row>
    <row r="1223" spans="1:7" ht="24.95" customHeight="1">
      <c r="A1223" s="71">
        <v>1217</v>
      </c>
      <c r="B1223" s="65"/>
      <c r="C1223" s="68"/>
      <c r="D1223" s="66"/>
      <c r="E1223" s="66"/>
      <c r="F1223" s="82" t="str">
        <f t="shared" si="18"/>
        <v/>
      </c>
      <c r="G1223" s="67"/>
    </row>
    <row r="1224" spans="1:7" ht="24.95" customHeight="1">
      <c r="A1224" s="71">
        <v>1218</v>
      </c>
      <c r="B1224" s="65"/>
      <c r="C1224" s="68"/>
      <c r="D1224" s="66"/>
      <c r="E1224" s="66"/>
      <c r="F1224" s="82" t="str">
        <f t="shared" si="18"/>
        <v/>
      </c>
      <c r="G1224" s="67"/>
    </row>
    <row r="1225" spans="1:7" ht="24.95" customHeight="1">
      <c r="A1225" s="70">
        <v>1219</v>
      </c>
      <c r="B1225" s="65"/>
      <c r="C1225" s="68"/>
      <c r="D1225" s="66"/>
      <c r="E1225" s="66"/>
      <c r="F1225" s="82" t="str">
        <f t="shared" ref="F1225:F1288" si="19">IF(AND(D1225=0,E1225=0),"",F1224+D1225-E1225)</f>
        <v/>
      </c>
      <c r="G1225" s="67"/>
    </row>
    <row r="1226" spans="1:7" ht="24.95" customHeight="1">
      <c r="A1226" s="71">
        <v>1220</v>
      </c>
      <c r="B1226" s="65"/>
      <c r="C1226" s="68"/>
      <c r="D1226" s="66"/>
      <c r="E1226" s="66"/>
      <c r="F1226" s="82" t="str">
        <f t="shared" si="19"/>
        <v/>
      </c>
      <c r="G1226" s="67"/>
    </row>
    <row r="1227" spans="1:7" ht="24.95" customHeight="1">
      <c r="A1227" s="71">
        <v>1221</v>
      </c>
      <c r="B1227" s="65"/>
      <c r="C1227" s="68"/>
      <c r="D1227" s="66"/>
      <c r="E1227" s="66"/>
      <c r="F1227" s="82" t="str">
        <f t="shared" si="19"/>
        <v/>
      </c>
      <c r="G1227" s="67"/>
    </row>
    <row r="1228" spans="1:7" ht="24.95" customHeight="1">
      <c r="A1228" s="70">
        <v>1222</v>
      </c>
      <c r="B1228" s="65"/>
      <c r="C1228" s="68"/>
      <c r="D1228" s="66"/>
      <c r="E1228" s="66"/>
      <c r="F1228" s="82" t="str">
        <f t="shared" si="19"/>
        <v/>
      </c>
      <c r="G1228" s="67"/>
    </row>
    <row r="1229" spans="1:7" ht="24.95" customHeight="1">
      <c r="A1229" s="71">
        <v>1223</v>
      </c>
      <c r="B1229" s="65"/>
      <c r="C1229" s="68"/>
      <c r="D1229" s="66"/>
      <c r="E1229" s="66"/>
      <c r="F1229" s="82" t="str">
        <f t="shared" si="19"/>
        <v/>
      </c>
      <c r="G1229" s="67"/>
    </row>
    <row r="1230" spans="1:7" ht="24.95" customHeight="1">
      <c r="A1230" s="71">
        <v>1224</v>
      </c>
      <c r="B1230" s="65"/>
      <c r="C1230" s="68"/>
      <c r="D1230" s="66"/>
      <c r="E1230" s="66"/>
      <c r="F1230" s="82" t="str">
        <f t="shared" si="19"/>
        <v/>
      </c>
      <c r="G1230" s="67"/>
    </row>
    <row r="1231" spans="1:7" ht="24.95" customHeight="1">
      <c r="A1231" s="70">
        <v>1225</v>
      </c>
      <c r="B1231" s="65"/>
      <c r="C1231" s="68"/>
      <c r="D1231" s="66"/>
      <c r="E1231" s="66"/>
      <c r="F1231" s="82" t="str">
        <f t="shared" si="19"/>
        <v/>
      </c>
      <c r="G1231" s="67"/>
    </row>
    <row r="1232" spans="1:7" ht="24.95" customHeight="1">
      <c r="A1232" s="71">
        <v>1226</v>
      </c>
      <c r="B1232" s="65"/>
      <c r="C1232" s="68"/>
      <c r="D1232" s="66"/>
      <c r="E1232" s="66"/>
      <c r="F1232" s="82" t="str">
        <f t="shared" si="19"/>
        <v/>
      </c>
      <c r="G1232" s="67"/>
    </row>
    <row r="1233" spans="1:7" ht="24.95" customHeight="1">
      <c r="A1233" s="71">
        <v>1227</v>
      </c>
      <c r="B1233" s="65"/>
      <c r="C1233" s="68"/>
      <c r="D1233" s="66"/>
      <c r="E1233" s="66"/>
      <c r="F1233" s="82" t="str">
        <f t="shared" si="19"/>
        <v/>
      </c>
      <c r="G1233" s="67"/>
    </row>
    <row r="1234" spans="1:7" ht="24.95" customHeight="1">
      <c r="A1234" s="70">
        <v>1228</v>
      </c>
      <c r="B1234" s="65"/>
      <c r="C1234" s="68"/>
      <c r="D1234" s="66"/>
      <c r="E1234" s="66"/>
      <c r="F1234" s="82" t="str">
        <f t="shared" si="19"/>
        <v/>
      </c>
      <c r="G1234" s="67"/>
    </row>
    <row r="1235" spans="1:7" ht="24.95" customHeight="1">
      <c r="A1235" s="71">
        <v>1229</v>
      </c>
      <c r="B1235" s="65"/>
      <c r="C1235" s="68"/>
      <c r="D1235" s="66"/>
      <c r="E1235" s="66"/>
      <c r="F1235" s="82" t="str">
        <f t="shared" si="19"/>
        <v/>
      </c>
      <c r="G1235" s="67"/>
    </row>
    <row r="1236" spans="1:7" ht="24.95" customHeight="1">
      <c r="A1236" s="71">
        <v>1230</v>
      </c>
      <c r="B1236" s="65"/>
      <c r="C1236" s="68"/>
      <c r="D1236" s="66"/>
      <c r="E1236" s="66"/>
      <c r="F1236" s="82" t="str">
        <f t="shared" si="19"/>
        <v/>
      </c>
      <c r="G1236" s="67"/>
    </row>
    <row r="1237" spans="1:7" ht="24.95" customHeight="1">
      <c r="A1237" s="70">
        <v>1231</v>
      </c>
      <c r="B1237" s="65"/>
      <c r="C1237" s="68"/>
      <c r="D1237" s="66"/>
      <c r="E1237" s="66"/>
      <c r="F1237" s="82" t="str">
        <f t="shared" si="19"/>
        <v/>
      </c>
      <c r="G1237" s="67"/>
    </row>
    <row r="1238" spans="1:7" ht="24.95" customHeight="1">
      <c r="A1238" s="71">
        <v>1232</v>
      </c>
      <c r="B1238" s="65"/>
      <c r="C1238" s="68"/>
      <c r="D1238" s="66"/>
      <c r="E1238" s="66"/>
      <c r="F1238" s="82" t="str">
        <f t="shared" si="19"/>
        <v/>
      </c>
      <c r="G1238" s="67"/>
    </row>
    <row r="1239" spans="1:7" ht="24.95" customHeight="1">
      <c r="A1239" s="71">
        <v>1233</v>
      </c>
      <c r="B1239" s="65"/>
      <c r="C1239" s="68"/>
      <c r="D1239" s="66"/>
      <c r="E1239" s="66"/>
      <c r="F1239" s="82" t="str">
        <f t="shared" si="19"/>
        <v/>
      </c>
      <c r="G1239" s="67"/>
    </row>
    <row r="1240" spans="1:7" ht="24.95" customHeight="1">
      <c r="A1240" s="70">
        <v>1234</v>
      </c>
      <c r="B1240" s="65"/>
      <c r="C1240" s="68"/>
      <c r="D1240" s="66"/>
      <c r="E1240" s="66"/>
      <c r="F1240" s="82" t="str">
        <f t="shared" si="19"/>
        <v/>
      </c>
      <c r="G1240" s="67"/>
    </row>
    <row r="1241" spans="1:7" ht="24.95" customHeight="1">
      <c r="A1241" s="71">
        <v>1235</v>
      </c>
      <c r="B1241" s="65"/>
      <c r="C1241" s="68"/>
      <c r="D1241" s="66"/>
      <c r="E1241" s="66"/>
      <c r="F1241" s="82" t="str">
        <f t="shared" si="19"/>
        <v/>
      </c>
      <c r="G1241" s="67"/>
    </row>
    <row r="1242" spans="1:7" ht="24.95" customHeight="1">
      <c r="A1242" s="71">
        <v>1236</v>
      </c>
      <c r="B1242" s="65"/>
      <c r="C1242" s="68"/>
      <c r="D1242" s="66"/>
      <c r="E1242" s="66"/>
      <c r="F1242" s="82" t="str">
        <f t="shared" si="19"/>
        <v/>
      </c>
      <c r="G1242" s="67"/>
    </row>
    <row r="1243" spans="1:7" ht="24.95" customHeight="1">
      <c r="A1243" s="70">
        <v>1237</v>
      </c>
      <c r="B1243" s="65"/>
      <c r="C1243" s="68"/>
      <c r="D1243" s="66"/>
      <c r="E1243" s="66"/>
      <c r="F1243" s="82" t="str">
        <f t="shared" si="19"/>
        <v/>
      </c>
      <c r="G1243" s="67"/>
    </row>
    <row r="1244" spans="1:7" ht="24.95" customHeight="1">
      <c r="A1244" s="71">
        <v>1238</v>
      </c>
      <c r="B1244" s="65"/>
      <c r="C1244" s="68"/>
      <c r="D1244" s="66"/>
      <c r="E1244" s="66"/>
      <c r="F1244" s="82" t="str">
        <f t="shared" si="19"/>
        <v/>
      </c>
      <c r="G1244" s="67"/>
    </row>
    <row r="1245" spans="1:7" ht="24.95" customHeight="1">
      <c r="A1245" s="71">
        <v>1239</v>
      </c>
      <c r="B1245" s="65"/>
      <c r="C1245" s="68"/>
      <c r="D1245" s="66"/>
      <c r="E1245" s="66"/>
      <c r="F1245" s="82" t="str">
        <f t="shared" si="19"/>
        <v/>
      </c>
      <c r="G1245" s="67"/>
    </row>
    <row r="1246" spans="1:7" ht="24.95" customHeight="1">
      <c r="A1246" s="70">
        <v>1240</v>
      </c>
      <c r="B1246" s="65"/>
      <c r="C1246" s="68"/>
      <c r="D1246" s="66"/>
      <c r="E1246" s="66"/>
      <c r="F1246" s="82" t="str">
        <f t="shared" si="19"/>
        <v/>
      </c>
      <c r="G1246" s="67"/>
    </row>
    <row r="1247" spans="1:7" ht="24.95" customHeight="1">
      <c r="A1247" s="71">
        <v>1241</v>
      </c>
      <c r="B1247" s="65"/>
      <c r="C1247" s="68"/>
      <c r="D1247" s="66"/>
      <c r="E1247" s="66"/>
      <c r="F1247" s="82" t="str">
        <f t="shared" si="19"/>
        <v/>
      </c>
      <c r="G1247" s="67"/>
    </row>
    <row r="1248" spans="1:7" ht="24.95" customHeight="1">
      <c r="A1248" s="71">
        <v>1242</v>
      </c>
      <c r="B1248" s="65"/>
      <c r="C1248" s="68"/>
      <c r="D1248" s="66"/>
      <c r="E1248" s="66"/>
      <c r="F1248" s="82" t="str">
        <f t="shared" si="19"/>
        <v/>
      </c>
      <c r="G1248" s="67"/>
    </row>
    <row r="1249" spans="1:7" ht="24.95" customHeight="1">
      <c r="A1249" s="70">
        <v>1243</v>
      </c>
      <c r="B1249" s="65"/>
      <c r="C1249" s="68"/>
      <c r="D1249" s="66"/>
      <c r="E1249" s="66"/>
      <c r="F1249" s="82" t="str">
        <f t="shared" si="19"/>
        <v/>
      </c>
      <c r="G1249" s="67"/>
    </row>
    <row r="1250" spans="1:7" ht="24.95" customHeight="1">
      <c r="A1250" s="71">
        <v>1244</v>
      </c>
      <c r="B1250" s="65"/>
      <c r="C1250" s="68"/>
      <c r="D1250" s="66"/>
      <c r="E1250" s="66"/>
      <c r="F1250" s="82" t="str">
        <f t="shared" si="19"/>
        <v/>
      </c>
      <c r="G1250" s="67"/>
    </row>
    <row r="1251" spans="1:7" ht="24.95" customHeight="1">
      <c r="A1251" s="71">
        <v>1245</v>
      </c>
      <c r="B1251" s="65"/>
      <c r="C1251" s="68"/>
      <c r="D1251" s="66"/>
      <c r="E1251" s="66"/>
      <c r="F1251" s="82" t="str">
        <f t="shared" si="19"/>
        <v/>
      </c>
      <c r="G1251" s="67"/>
    </row>
    <row r="1252" spans="1:7" ht="24.95" customHeight="1">
      <c r="A1252" s="70">
        <v>1246</v>
      </c>
      <c r="B1252" s="65"/>
      <c r="C1252" s="68"/>
      <c r="D1252" s="66"/>
      <c r="E1252" s="66"/>
      <c r="F1252" s="82" t="str">
        <f t="shared" si="19"/>
        <v/>
      </c>
      <c r="G1252" s="67"/>
    </row>
    <row r="1253" spans="1:7" ht="24.95" customHeight="1">
      <c r="A1253" s="71">
        <v>1247</v>
      </c>
      <c r="B1253" s="65"/>
      <c r="C1253" s="68"/>
      <c r="D1253" s="66"/>
      <c r="E1253" s="66"/>
      <c r="F1253" s="82" t="str">
        <f t="shared" si="19"/>
        <v/>
      </c>
      <c r="G1253" s="67"/>
    </row>
    <row r="1254" spans="1:7" ht="24.95" customHeight="1">
      <c r="A1254" s="71">
        <v>1248</v>
      </c>
      <c r="B1254" s="65"/>
      <c r="C1254" s="68"/>
      <c r="D1254" s="66"/>
      <c r="E1254" s="66"/>
      <c r="F1254" s="82" t="str">
        <f t="shared" si="19"/>
        <v/>
      </c>
      <c r="G1254" s="67"/>
    </row>
    <row r="1255" spans="1:7" ht="24.95" customHeight="1">
      <c r="A1255" s="70">
        <v>1249</v>
      </c>
      <c r="B1255" s="65"/>
      <c r="C1255" s="68"/>
      <c r="D1255" s="66"/>
      <c r="E1255" s="66"/>
      <c r="F1255" s="82" t="str">
        <f t="shared" si="19"/>
        <v/>
      </c>
      <c r="G1255" s="67"/>
    </row>
    <row r="1256" spans="1:7" ht="24.95" customHeight="1">
      <c r="A1256" s="71">
        <v>1250</v>
      </c>
      <c r="B1256" s="65"/>
      <c r="C1256" s="68"/>
      <c r="D1256" s="66"/>
      <c r="E1256" s="66"/>
      <c r="F1256" s="82" t="str">
        <f t="shared" si="19"/>
        <v/>
      </c>
      <c r="G1256" s="67"/>
    </row>
    <row r="1257" spans="1:7" ht="24.95" customHeight="1">
      <c r="A1257" s="71">
        <v>1251</v>
      </c>
      <c r="B1257" s="65"/>
      <c r="C1257" s="68"/>
      <c r="D1257" s="66"/>
      <c r="E1257" s="66"/>
      <c r="F1257" s="82" t="str">
        <f t="shared" si="19"/>
        <v/>
      </c>
      <c r="G1257" s="67"/>
    </row>
    <row r="1258" spans="1:7" ht="24.95" customHeight="1">
      <c r="A1258" s="70">
        <v>1252</v>
      </c>
      <c r="B1258" s="65"/>
      <c r="C1258" s="68"/>
      <c r="D1258" s="66"/>
      <c r="E1258" s="66"/>
      <c r="F1258" s="82" t="str">
        <f t="shared" si="19"/>
        <v/>
      </c>
      <c r="G1258" s="67"/>
    </row>
    <row r="1259" spans="1:7" ht="24.95" customHeight="1">
      <c r="A1259" s="71">
        <v>1253</v>
      </c>
      <c r="B1259" s="65"/>
      <c r="C1259" s="68"/>
      <c r="D1259" s="66"/>
      <c r="E1259" s="66"/>
      <c r="F1259" s="82" t="str">
        <f t="shared" si="19"/>
        <v/>
      </c>
      <c r="G1259" s="67"/>
    </row>
    <row r="1260" spans="1:7" ht="24.95" customHeight="1">
      <c r="A1260" s="71">
        <v>1254</v>
      </c>
      <c r="B1260" s="65"/>
      <c r="C1260" s="68"/>
      <c r="D1260" s="66"/>
      <c r="E1260" s="66"/>
      <c r="F1260" s="82" t="str">
        <f t="shared" si="19"/>
        <v/>
      </c>
      <c r="G1260" s="67"/>
    </row>
    <row r="1261" spans="1:7" ht="24.95" customHeight="1">
      <c r="A1261" s="70">
        <v>1255</v>
      </c>
      <c r="B1261" s="65"/>
      <c r="C1261" s="68"/>
      <c r="D1261" s="66"/>
      <c r="E1261" s="66"/>
      <c r="F1261" s="82" t="str">
        <f t="shared" si="19"/>
        <v/>
      </c>
      <c r="G1261" s="67"/>
    </row>
    <row r="1262" spans="1:7" ht="24.95" customHeight="1">
      <c r="A1262" s="71">
        <v>1256</v>
      </c>
      <c r="B1262" s="65"/>
      <c r="C1262" s="68"/>
      <c r="D1262" s="66"/>
      <c r="E1262" s="66"/>
      <c r="F1262" s="82" t="str">
        <f t="shared" si="19"/>
        <v/>
      </c>
      <c r="G1262" s="67"/>
    </row>
    <row r="1263" spans="1:7" ht="24.95" customHeight="1">
      <c r="A1263" s="71">
        <v>1257</v>
      </c>
      <c r="B1263" s="65"/>
      <c r="C1263" s="68"/>
      <c r="D1263" s="66"/>
      <c r="E1263" s="66"/>
      <c r="F1263" s="82" t="str">
        <f t="shared" si="19"/>
        <v/>
      </c>
      <c r="G1263" s="67"/>
    </row>
    <row r="1264" spans="1:7" ht="24.95" customHeight="1">
      <c r="A1264" s="70">
        <v>1258</v>
      </c>
      <c r="B1264" s="65"/>
      <c r="C1264" s="68"/>
      <c r="D1264" s="66"/>
      <c r="E1264" s="66"/>
      <c r="F1264" s="82" t="str">
        <f t="shared" si="19"/>
        <v/>
      </c>
      <c r="G1264" s="67"/>
    </row>
    <row r="1265" spans="1:7" ht="24.95" customHeight="1">
      <c r="A1265" s="71">
        <v>1259</v>
      </c>
      <c r="B1265" s="65"/>
      <c r="C1265" s="68"/>
      <c r="D1265" s="66"/>
      <c r="E1265" s="66"/>
      <c r="F1265" s="82" t="str">
        <f t="shared" si="19"/>
        <v/>
      </c>
      <c r="G1265" s="67"/>
    </row>
    <row r="1266" spans="1:7" ht="24.95" customHeight="1">
      <c r="A1266" s="71">
        <v>1260</v>
      </c>
      <c r="B1266" s="65"/>
      <c r="C1266" s="68"/>
      <c r="D1266" s="66"/>
      <c r="E1266" s="66"/>
      <c r="F1266" s="82" t="str">
        <f t="shared" si="19"/>
        <v/>
      </c>
      <c r="G1266" s="67"/>
    </row>
    <row r="1267" spans="1:7" ht="24.95" customHeight="1">
      <c r="A1267" s="70">
        <v>1261</v>
      </c>
      <c r="B1267" s="65"/>
      <c r="C1267" s="68"/>
      <c r="D1267" s="66"/>
      <c r="E1267" s="66"/>
      <c r="F1267" s="82" t="str">
        <f t="shared" si="19"/>
        <v/>
      </c>
      <c r="G1267" s="67"/>
    </row>
    <row r="1268" spans="1:7" ht="24.95" customHeight="1">
      <c r="A1268" s="71">
        <v>1262</v>
      </c>
      <c r="B1268" s="65"/>
      <c r="C1268" s="68"/>
      <c r="D1268" s="66"/>
      <c r="E1268" s="66"/>
      <c r="F1268" s="82" t="str">
        <f t="shared" si="19"/>
        <v/>
      </c>
      <c r="G1268" s="67"/>
    </row>
    <row r="1269" spans="1:7" ht="24.95" customHeight="1">
      <c r="A1269" s="71">
        <v>1263</v>
      </c>
      <c r="B1269" s="65"/>
      <c r="C1269" s="68"/>
      <c r="D1269" s="66"/>
      <c r="E1269" s="66"/>
      <c r="F1269" s="82" t="str">
        <f t="shared" si="19"/>
        <v/>
      </c>
      <c r="G1269" s="67"/>
    </row>
    <row r="1270" spans="1:7" ht="24.95" customHeight="1">
      <c r="A1270" s="70">
        <v>1264</v>
      </c>
      <c r="B1270" s="65"/>
      <c r="C1270" s="68"/>
      <c r="D1270" s="66"/>
      <c r="E1270" s="66"/>
      <c r="F1270" s="82" t="str">
        <f t="shared" si="19"/>
        <v/>
      </c>
      <c r="G1270" s="67"/>
    </row>
    <row r="1271" spans="1:7" ht="24.95" customHeight="1">
      <c r="A1271" s="71">
        <v>1265</v>
      </c>
      <c r="B1271" s="65"/>
      <c r="C1271" s="68"/>
      <c r="D1271" s="66"/>
      <c r="E1271" s="66"/>
      <c r="F1271" s="82" t="str">
        <f t="shared" si="19"/>
        <v/>
      </c>
      <c r="G1271" s="67"/>
    </row>
    <row r="1272" spans="1:7" ht="24.95" customHeight="1">
      <c r="A1272" s="71">
        <v>1266</v>
      </c>
      <c r="B1272" s="65"/>
      <c r="C1272" s="68"/>
      <c r="D1272" s="66"/>
      <c r="E1272" s="66"/>
      <c r="F1272" s="82" t="str">
        <f t="shared" si="19"/>
        <v/>
      </c>
      <c r="G1272" s="67"/>
    </row>
    <row r="1273" spans="1:7" ht="24.95" customHeight="1">
      <c r="A1273" s="70">
        <v>1267</v>
      </c>
      <c r="B1273" s="65"/>
      <c r="C1273" s="68"/>
      <c r="D1273" s="66"/>
      <c r="E1273" s="66"/>
      <c r="F1273" s="82" t="str">
        <f t="shared" si="19"/>
        <v/>
      </c>
      <c r="G1273" s="67"/>
    </row>
    <row r="1274" spans="1:7" ht="24.95" customHeight="1">
      <c r="A1274" s="71">
        <v>1268</v>
      </c>
      <c r="B1274" s="65"/>
      <c r="C1274" s="68"/>
      <c r="D1274" s="66"/>
      <c r="E1274" s="66"/>
      <c r="F1274" s="82" t="str">
        <f t="shared" si="19"/>
        <v/>
      </c>
      <c r="G1274" s="67"/>
    </row>
    <row r="1275" spans="1:7" ht="24.95" customHeight="1">
      <c r="A1275" s="71">
        <v>1269</v>
      </c>
      <c r="B1275" s="65"/>
      <c r="C1275" s="68"/>
      <c r="D1275" s="66"/>
      <c r="E1275" s="66"/>
      <c r="F1275" s="82" t="str">
        <f t="shared" si="19"/>
        <v/>
      </c>
      <c r="G1275" s="67"/>
    </row>
    <row r="1276" spans="1:7" ht="24.95" customHeight="1">
      <c r="A1276" s="70">
        <v>1270</v>
      </c>
      <c r="B1276" s="65"/>
      <c r="C1276" s="68"/>
      <c r="D1276" s="66"/>
      <c r="E1276" s="66"/>
      <c r="F1276" s="82" t="str">
        <f t="shared" si="19"/>
        <v/>
      </c>
      <c r="G1276" s="67"/>
    </row>
    <row r="1277" spans="1:7" ht="24.95" customHeight="1">
      <c r="A1277" s="71">
        <v>1271</v>
      </c>
      <c r="B1277" s="65"/>
      <c r="C1277" s="68"/>
      <c r="D1277" s="66"/>
      <c r="E1277" s="66"/>
      <c r="F1277" s="82" t="str">
        <f t="shared" si="19"/>
        <v/>
      </c>
      <c r="G1277" s="67"/>
    </row>
    <row r="1278" spans="1:7" ht="24.95" customHeight="1">
      <c r="A1278" s="71">
        <v>1272</v>
      </c>
      <c r="B1278" s="65"/>
      <c r="C1278" s="68"/>
      <c r="D1278" s="66"/>
      <c r="E1278" s="66"/>
      <c r="F1278" s="82" t="str">
        <f t="shared" si="19"/>
        <v/>
      </c>
      <c r="G1278" s="67"/>
    </row>
    <row r="1279" spans="1:7" ht="24.95" customHeight="1">
      <c r="A1279" s="70">
        <v>1273</v>
      </c>
      <c r="B1279" s="65"/>
      <c r="C1279" s="68"/>
      <c r="D1279" s="66"/>
      <c r="E1279" s="66"/>
      <c r="F1279" s="82" t="str">
        <f t="shared" si="19"/>
        <v/>
      </c>
      <c r="G1279" s="67"/>
    </row>
    <row r="1280" spans="1:7" ht="24.95" customHeight="1">
      <c r="A1280" s="71">
        <v>1274</v>
      </c>
      <c r="B1280" s="65"/>
      <c r="C1280" s="68"/>
      <c r="D1280" s="66"/>
      <c r="E1280" s="66"/>
      <c r="F1280" s="82" t="str">
        <f t="shared" si="19"/>
        <v/>
      </c>
      <c r="G1280" s="67"/>
    </row>
    <row r="1281" spans="1:7" ht="24.95" customHeight="1">
      <c r="A1281" s="71">
        <v>1275</v>
      </c>
      <c r="B1281" s="65"/>
      <c r="C1281" s="68"/>
      <c r="D1281" s="66"/>
      <c r="E1281" s="66"/>
      <c r="F1281" s="82" t="str">
        <f t="shared" si="19"/>
        <v/>
      </c>
      <c r="G1281" s="67"/>
    </row>
    <row r="1282" spans="1:7" ht="24.95" customHeight="1">
      <c r="A1282" s="70">
        <v>1276</v>
      </c>
      <c r="B1282" s="65"/>
      <c r="C1282" s="68"/>
      <c r="D1282" s="66"/>
      <c r="E1282" s="66"/>
      <c r="F1282" s="82" t="str">
        <f t="shared" si="19"/>
        <v/>
      </c>
      <c r="G1282" s="67"/>
    </row>
    <row r="1283" spans="1:7" ht="24.95" customHeight="1">
      <c r="A1283" s="71">
        <v>1277</v>
      </c>
      <c r="B1283" s="65"/>
      <c r="C1283" s="68"/>
      <c r="D1283" s="66"/>
      <c r="E1283" s="66"/>
      <c r="F1283" s="82" t="str">
        <f t="shared" si="19"/>
        <v/>
      </c>
      <c r="G1283" s="67"/>
    </row>
    <row r="1284" spans="1:7" ht="24.95" customHeight="1">
      <c r="A1284" s="71">
        <v>1278</v>
      </c>
      <c r="B1284" s="65"/>
      <c r="C1284" s="68"/>
      <c r="D1284" s="66"/>
      <c r="E1284" s="66"/>
      <c r="F1284" s="82" t="str">
        <f t="shared" si="19"/>
        <v/>
      </c>
      <c r="G1284" s="67"/>
    </row>
    <row r="1285" spans="1:7" ht="24.95" customHeight="1">
      <c r="A1285" s="70">
        <v>1279</v>
      </c>
      <c r="B1285" s="65"/>
      <c r="C1285" s="68"/>
      <c r="D1285" s="66"/>
      <c r="E1285" s="66"/>
      <c r="F1285" s="82" t="str">
        <f t="shared" si="19"/>
        <v/>
      </c>
      <c r="G1285" s="67"/>
    </row>
    <row r="1286" spans="1:7" ht="24.95" customHeight="1">
      <c r="A1286" s="71">
        <v>1280</v>
      </c>
      <c r="B1286" s="65"/>
      <c r="C1286" s="68"/>
      <c r="D1286" s="66"/>
      <c r="E1286" s="66"/>
      <c r="F1286" s="82" t="str">
        <f t="shared" si="19"/>
        <v/>
      </c>
      <c r="G1286" s="67"/>
    </row>
    <row r="1287" spans="1:7" ht="24.95" customHeight="1">
      <c r="A1287" s="71">
        <v>1281</v>
      </c>
      <c r="B1287" s="65"/>
      <c r="C1287" s="68"/>
      <c r="D1287" s="66"/>
      <c r="E1287" s="66"/>
      <c r="F1287" s="82" t="str">
        <f t="shared" si="19"/>
        <v/>
      </c>
      <c r="G1287" s="67"/>
    </row>
    <row r="1288" spans="1:7" ht="24.95" customHeight="1">
      <c r="A1288" s="70">
        <v>1282</v>
      </c>
      <c r="B1288" s="65"/>
      <c r="C1288" s="68"/>
      <c r="D1288" s="66"/>
      <c r="E1288" s="66"/>
      <c r="F1288" s="82" t="str">
        <f t="shared" si="19"/>
        <v/>
      </c>
      <c r="G1288" s="67"/>
    </row>
    <row r="1289" spans="1:7" ht="24.95" customHeight="1">
      <c r="A1289" s="71">
        <v>1283</v>
      </c>
      <c r="B1289" s="65"/>
      <c r="C1289" s="68"/>
      <c r="D1289" s="66"/>
      <c r="E1289" s="66"/>
      <c r="F1289" s="82" t="str">
        <f t="shared" ref="F1289:F1352" si="20">IF(AND(D1289=0,E1289=0),"",F1288+D1289-E1289)</f>
        <v/>
      </c>
      <c r="G1289" s="67"/>
    </row>
    <row r="1290" spans="1:7" ht="24.95" customHeight="1">
      <c r="A1290" s="71">
        <v>1284</v>
      </c>
      <c r="B1290" s="65"/>
      <c r="C1290" s="68"/>
      <c r="D1290" s="66"/>
      <c r="E1290" s="66"/>
      <c r="F1290" s="82" t="str">
        <f t="shared" si="20"/>
        <v/>
      </c>
      <c r="G1290" s="67"/>
    </row>
    <row r="1291" spans="1:7" ht="24.95" customHeight="1">
      <c r="A1291" s="70">
        <v>1285</v>
      </c>
      <c r="B1291" s="65"/>
      <c r="C1291" s="68"/>
      <c r="D1291" s="66"/>
      <c r="E1291" s="66"/>
      <c r="F1291" s="82" t="str">
        <f t="shared" si="20"/>
        <v/>
      </c>
      <c r="G1291" s="67"/>
    </row>
    <row r="1292" spans="1:7" ht="24.95" customHeight="1">
      <c r="A1292" s="71">
        <v>1286</v>
      </c>
      <c r="B1292" s="65"/>
      <c r="C1292" s="68"/>
      <c r="D1292" s="66"/>
      <c r="E1292" s="66"/>
      <c r="F1292" s="82" t="str">
        <f t="shared" si="20"/>
        <v/>
      </c>
      <c r="G1292" s="67"/>
    </row>
    <row r="1293" spans="1:7" ht="24.95" customHeight="1">
      <c r="A1293" s="71">
        <v>1287</v>
      </c>
      <c r="B1293" s="65"/>
      <c r="C1293" s="68"/>
      <c r="D1293" s="66"/>
      <c r="E1293" s="66"/>
      <c r="F1293" s="82" t="str">
        <f t="shared" si="20"/>
        <v/>
      </c>
      <c r="G1293" s="67"/>
    </row>
    <row r="1294" spans="1:7" ht="24.95" customHeight="1">
      <c r="A1294" s="70">
        <v>1288</v>
      </c>
      <c r="B1294" s="65"/>
      <c r="C1294" s="68"/>
      <c r="D1294" s="66"/>
      <c r="E1294" s="66"/>
      <c r="F1294" s="82" t="str">
        <f t="shared" si="20"/>
        <v/>
      </c>
      <c r="G1294" s="67"/>
    </row>
    <row r="1295" spans="1:7" ht="24.95" customHeight="1">
      <c r="A1295" s="71">
        <v>1289</v>
      </c>
      <c r="B1295" s="65"/>
      <c r="C1295" s="68"/>
      <c r="D1295" s="66"/>
      <c r="E1295" s="66"/>
      <c r="F1295" s="82" t="str">
        <f t="shared" si="20"/>
        <v/>
      </c>
      <c r="G1295" s="67"/>
    </row>
    <row r="1296" spans="1:7" ht="24.95" customHeight="1">
      <c r="A1296" s="71">
        <v>1290</v>
      </c>
      <c r="B1296" s="65"/>
      <c r="C1296" s="68"/>
      <c r="D1296" s="66"/>
      <c r="E1296" s="66"/>
      <c r="F1296" s="82" t="str">
        <f t="shared" si="20"/>
        <v/>
      </c>
      <c r="G1296" s="67"/>
    </row>
    <row r="1297" spans="1:7" ht="24.95" customHeight="1">
      <c r="A1297" s="70">
        <v>1291</v>
      </c>
      <c r="B1297" s="65"/>
      <c r="C1297" s="68"/>
      <c r="D1297" s="66"/>
      <c r="E1297" s="66"/>
      <c r="F1297" s="82" t="str">
        <f t="shared" si="20"/>
        <v/>
      </c>
      <c r="G1297" s="67"/>
    </row>
    <row r="1298" spans="1:7" ht="24.95" customHeight="1">
      <c r="A1298" s="71">
        <v>1292</v>
      </c>
      <c r="B1298" s="65"/>
      <c r="C1298" s="68"/>
      <c r="D1298" s="66"/>
      <c r="E1298" s="66"/>
      <c r="F1298" s="82" t="str">
        <f t="shared" si="20"/>
        <v/>
      </c>
      <c r="G1298" s="67"/>
    </row>
    <row r="1299" spans="1:7" ht="24.95" customHeight="1">
      <c r="A1299" s="71">
        <v>1293</v>
      </c>
      <c r="B1299" s="65"/>
      <c r="C1299" s="68"/>
      <c r="D1299" s="66"/>
      <c r="E1299" s="66"/>
      <c r="F1299" s="82" t="str">
        <f t="shared" si="20"/>
        <v/>
      </c>
      <c r="G1299" s="67"/>
    </row>
    <row r="1300" spans="1:7" ht="24.95" customHeight="1">
      <c r="A1300" s="70">
        <v>1294</v>
      </c>
      <c r="B1300" s="65"/>
      <c r="C1300" s="68"/>
      <c r="D1300" s="66"/>
      <c r="E1300" s="66"/>
      <c r="F1300" s="82" t="str">
        <f t="shared" si="20"/>
        <v/>
      </c>
      <c r="G1300" s="67"/>
    </row>
    <row r="1301" spans="1:7" ht="24.95" customHeight="1">
      <c r="A1301" s="71">
        <v>1295</v>
      </c>
      <c r="B1301" s="65"/>
      <c r="C1301" s="68"/>
      <c r="D1301" s="66"/>
      <c r="E1301" s="66"/>
      <c r="F1301" s="82" t="str">
        <f t="shared" si="20"/>
        <v/>
      </c>
      <c r="G1301" s="67"/>
    </row>
    <row r="1302" spans="1:7" ht="24.95" customHeight="1">
      <c r="A1302" s="71">
        <v>1296</v>
      </c>
      <c r="B1302" s="65"/>
      <c r="C1302" s="68"/>
      <c r="D1302" s="66"/>
      <c r="E1302" s="66"/>
      <c r="F1302" s="82" t="str">
        <f t="shared" si="20"/>
        <v/>
      </c>
      <c r="G1302" s="67"/>
    </row>
    <row r="1303" spans="1:7" ht="24.95" customHeight="1">
      <c r="A1303" s="70">
        <v>1297</v>
      </c>
      <c r="B1303" s="65"/>
      <c r="C1303" s="68"/>
      <c r="D1303" s="66"/>
      <c r="E1303" s="66"/>
      <c r="F1303" s="82" t="str">
        <f t="shared" si="20"/>
        <v/>
      </c>
      <c r="G1303" s="67"/>
    </row>
    <row r="1304" spans="1:7" ht="24.95" customHeight="1">
      <c r="A1304" s="71">
        <v>1298</v>
      </c>
      <c r="B1304" s="65"/>
      <c r="C1304" s="68"/>
      <c r="D1304" s="66"/>
      <c r="E1304" s="66"/>
      <c r="F1304" s="82" t="str">
        <f t="shared" si="20"/>
        <v/>
      </c>
      <c r="G1304" s="67"/>
    </row>
    <row r="1305" spans="1:7" ht="24.95" customHeight="1">
      <c r="A1305" s="71">
        <v>1299</v>
      </c>
      <c r="B1305" s="65"/>
      <c r="C1305" s="68"/>
      <c r="D1305" s="66"/>
      <c r="E1305" s="66"/>
      <c r="F1305" s="82" t="str">
        <f t="shared" si="20"/>
        <v/>
      </c>
      <c r="G1305" s="67"/>
    </row>
    <row r="1306" spans="1:7" ht="24.95" customHeight="1">
      <c r="A1306" s="70">
        <v>1300</v>
      </c>
      <c r="B1306" s="65"/>
      <c r="C1306" s="68"/>
      <c r="D1306" s="66"/>
      <c r="E1306" s="66"/>
      <c r="F1306" s="82" t="str">
        <f t="shared" si="20"/>
        <v/>
      </c>
      <c r="G1306" s="67"/>
    </row>
    <row r="1307" spans="1:7" ht="24.95" customHeight="1">
      <c r="A1307" s="71">
        <v>1301</v>
      </c>
      <c r="B1307" s="65"/>
      <c r="C1307" s="68"/>
      <c r="D1307" s="66"/>
      <c r="E1307" s="66"/>
      <c r="F1307" s="82" t="str">
        <f t="shared" si="20"/>
        <v/>
      </c>
      <c r="G1307" s="67"/>
    </row>
    <row r="1308" spans="1:7" ht="24.95" customHeight="1">
      <c r="A1308" s="71">
        <v>1302</v>
      </c>
      <c r="B1308" s="65"/>
      <c r="C1308" s="68"/>
      <c r="D1308" s="66"/>
      <c r="E1308" s="66"/>
      <c r="F1308" s="82" t="str">
        <f t="shared" si="20"/>
        <v/>
      </c>
      <c r="G1308" s="67"/>
    </row>
    <row r="1309" spans="1:7" ht="24.95" customHeight="1">
      <c r="A1309" s="70">
        <v>1303</v>
      </c>
      <c r="B1309" s="65"/>
      <c r="C1309" s="68"/>
      <c r="D1309" s="66"/>
      <c r="E1309" s="66"/>
      <c r="F1309" s="82" t="str">
        <f t="shared" si="20"/>
        <v/>
      </c>
      <c r="G1309" s="67"/>
    </row>
    <row r="1310" spans="1:7" ht="24.95" customHeight="1">
      <c r="A1310" s="71">
        <v>1304</v>
      </c>
      <c r="B1310" s="65"/>
      <c r="C1310" s="68"/>
      <c r="D1310" s="66"/>
      <c r="E1310" s="66"/>
      <c r="F1310" s="82" t="str">
        <f t="shared" si="20"/>
        <v/>
      </c>
      <c r="G1310" s="67"/>
    </row>
    <row r="1311" spans="1:7" ht="24.95" customHeight="1">
      <c r="A1311" s="71">
        <v>1305</v>
      </c>
      <c r="B1311" s="65"/>
      <c r="C1311" s="68"/>
      <c r="D1311" s="66"/>
      <c r="E1311" s="66"/>
      <c r="F1311" s="82" t="str">
        <f t="shared" si="20"/>
        <v/>
      </c>
      <c r="G1311" s="67"/>
    </row>
    <row r="1312" spans="1:7" ht="24.95" customHeight="1">
      <c r="A1312" s="70">
        <v>1306</v>
      </c>
      <c r="B1312" s="65"/>
      <c r="C1312" s="68"/>
      <c r="D1312" s="66"/>
      <c r="E1312" s="66"/>
      <c r="F1312" s="82" t="str">
        <f t="shared" si="20"/>
        <v/>
      </c>
      <c r="G1312" s="67"/>
    </row>
    <row r="1313" spans="1:7" ht="24.95" customHeight="1">
      <c r="A1313" s="71">
        <v>1307</v>
      </c>
      <c r="B1313" s="65"/>
      <c r="C1313" s="68"/>
      <c r="D1313" s="66"/>
      <c r="E1313" s="66"/>
      <c r="F1313" s="82" t="str">
        <f t="shared" si="20"/>
        <v/>
      </c>
      <c r="G1313" s="67"/>
    </row>
    <row r="1314" spans="1:7" ht="24.95" customHeight="1">
      <c r="A1314" s="71">
        <v>1308</v>
      </c>
      <c r="B1314" s="65"/>
      <c r="C1314" s="68"/>
      <c r="D1314" s="66"/>
      <c r="E1314" s="66"/>
      <c r="F1314" s="82" t="str">
        <f t="shared" si="20"/>
        <v/>
      </c>
      <c r="G1314" s="67"/>
    </row>
    <row r="1315" spans="1:7" ht="24.95" customHeight="1">
      <c r="A1315" s="70">
        <v>1309</v>
      </c>
      <c r="B1315" s="65"/>
      <c r="C1315" s="68"/>
      <c r="D1315" s="66"/>
      <c r="E1315" s="66"/>
      <c r="F1315" s="82" t="str">
        <f t="shared" si="20"/>
        <v/>
      </c>
      <c r="G1315" s="67"/>
    </row>
    <row r="1316" spans="1:7" ht="24.95" customHeight="1">
      <c r="A1316" s="71">
        <v>1310</v>
      </c>
      <c r="B1316" s="65"/>
      <c r="C1316" s="68"/>
      <c r="D1316" s="66"/>
      <c r="E1316" s="66"/>
      <c r="F1316" s="82" t="str">
        <f t="shared" si="20"/>
        <v/>
      </c>
      <c r="G1316" s="67"/>
    </row>
    <row r="1317" spans="1:7" ht="24.95" customHeight="1">
      <c r="A1317" s="71">
        <v>1311</v>
      </c>
      <c r="B1317" s="65"/>
      <c r="C1317" s="68"/>
      <c r="D1317" s="66"/>
      <c r="E1317" s="66"/>
      <c r="F1317" s="82" t="str">
        <f t="shared" si="20"/>
        <v/>
      </c>
      <c r="G1317" s="67"/>
    </row>
    <row r="1318" spans="1:7" ht="24.95" customHeight="1">
      <c r="A1318" s="70">
        <v>1312</v>
      </c>
      <c r="B1318" s="65"/>
      <c r="C1318" s="68"/>
      <c r="D1318" s="66"/>
      <c r="E1318" s="66"/>
      <c r="F1318" s="82" t="str">
        <f t="shared" si="20"/>
        <v/>
      </c>
      <c r="G1318" s="67"/>
    </row>
    <row r="1319" spans="1:7" ht="24.95" customHeight="1">
      <c r="A1319" s="71">
        <v>1313</v>
      </c>
      <c r="B1319" s="65"/>
      <c r="C1319" s="68"/>
      <c r="D1319" s="66"/>
      <c r="E1319" s="66"/>
      <c r="F1319" s="82" t="str">
        <f t="shared" si="20"/>
        <v/>
      </c>
      <c r="G1319" s="67"/>
    </row>
    <row r="1320" spans="1:7" ht="24.95" customHeight="1">
      <c r="A1320" s="71">
        <v>1314</v>
      </c>
      <c r="B1320" s="65"/>
      <c r="C1320" s="68"/>
      <c r="D1320" s="66"/>
      <c r="E1320" s="66"/>
      <c r="F1320" s="82" t="str">
        <f t="shared" si="20"/>
        <v/>
      </c>
      <c r="G1320" s="67"/>
    </row>
    <row r="1321" spans="1:7" ht="24.95" customHeight="1">
      <c r="A1321" s="70">
        <v>1315</v>
      </c>
      <c r="B1321" s="65"/>
      <c r="C1321" s="68"/>
      <c r="D1321" s="66"/>
      <c r="E1321" s="66"/>
      <c r="F1321" s="82" t="str">
        <f t="shared" si="20"/>
        <v/>
      </c>
      <c r="G1321" s="67"/>
    </row>
    <row r="1322" spans="1:7" ht="24.95" customHeight="1">
      <c r="A1322" s="71">
        <v>1316</v>
      </c>
      <c r="B1322" s="65"/>
      <c r="C1322" s="68"/>
      <c r="D1322" s="66"/>
      <c r="E1322" s="66"/>
      <c r="F1322" s="82" t="str">
        <f t="shared" si="20"/>
        <v/>
      </c>
      <c r="G1322" s="67"/>
    </row>
    <row r="1323" spans="1:7" ht="24.95" customHeight="1">
      <c r="A1323" s="71">
        <v>1317</v>
      </c>
      <c r="B1323" s="65"/>
      <c r="C1323" s="68"/>
      <c r="D1323" s="66"/>
      <c r="E1323" s="66"/>
      <c r="F1323" s="82" t="str">
        <f t="shared" si="20"/>
        <v/>
      </c>
      <c r="G1323" s="67"/>
    </row>
    <row r="1324" spans="1:7" ht="24.95" customHeight="1">
      <c r="A1324" s="70">
        <v>1318</v>
      </c>
      <c r="B1324" s="65"/>
      <c r="C1324" s="68"/>
      <c r="D1324" s="66"/>
      <c r="E1324" s="66"/>
      <c r="F1324" s="82" t="str">
        <f t="shared" si="20"/>
        <v/>
      </c>
      <c r="G1324" s="67"/>
    </row>
    <row r="1325" spans="1:7" ht="24.95" customHeight="1">
      <c r="A1325" s="71">
        <v>1319</v>
      </c>
      <c r="B1325" s="65"/>
      <c r="C1325" s="68"/>
      <c r="D1325" s="66"/>
      <c r="E1325" s="66"/>
      <c r="F1325" s="82" t="str">
        <f t="shared" si="20"/>
        <v/>
      </c>
      <c r="G1325" s="67"/>
    </row>
    <row r="1326" spans="1:7" ht="24.95" customHeight="1">
      <c r="A1326" s="71">
        <v>1320</v>
      </c>
      <c r="B1326" s="65"/>
      <c r="C1326" s="68"/>
      <c r="D1326" s="66"/>
      <c r="E1326" s="66"/>
      <c r="F1326" s="82" t="str">
        <f t="shared" si="20"/>
        <v/>
      </c>
      <c r="G1326" s="67"/>
    </row>
    <row r="1327" spans="1:7" ht="24.95" customHeight="1">
      <c r="A1327" s="70">
        <v>1321</v>
      </c>
      <c r="B1327" s="65"/>
      <c r="C1327" s="68"/>
      <c r="D1327" s="66"/>
      <c r="E1327" s="66"/>
      <c r="F1327" s="82" t="str">
        <f t="shared" si="20"/>
        <v/>
      </c>
      <c r="G1327" s="67"/>
    </row>
    <row r="1328" spans="1:7" ht="24.95" customHeight="1">
      <c r="A1328" s="71">
        <v>1322</v>
      </c>
      <c r="B1328" s="65"/>
      <c r="C1328" s="68"/>
      <c r="D1328" s="66"/>
      <c r="E1328" s="66"/>
      <c r="F1328" s="82" t="str">
        <f t="shared" si="20"/>
        <v/>
      </c>
      <c r="G1328" s="67"/>
    </row>
    <row r="1329" spans="1:7" ht="24.95" customHeight="1">
      <c r="A1329" s="71">
        <v>1323</v>
      </c>
      <c r="B1329" s="65"/>
      <c r="C1329" s="68"/>
      <c r="D1329" s="66"/>
      <c r="E1329" s="66"/>
      <c r="F1329" s="82" t="str">
        <f t="shared" si="20"/>
        <v/>
      </c>
      <c r="G1329" s="67"/>
    </row>
    <row r="1330" spans="1:7" ht="24.95" customHeight="1">
      <c r="A1330" s="70">
        <v>1324</v>
      </c>
      <c r="B1330" s="65"/>
      <c r="C1330" s="68"/>
      <c r="D1330" s="66"/>
      <c r="E1330" s="66"/>
      <c r="F1330" s="82" t="str">
        <f t="shared" si="20"/>
        <v/>
      </c>
      <c r="G1330" s="67"/>
    </row>
    <row r="1331" spans="1:7" ht="24.95" customHeight="1">
      <c r="A1331" s="71">
        <v>1325</v>
      </c>
      <c r="B1331" s="65"/>
      <c r="C1331" s="68"/>
      <c r="D1331" s="66"/>
      <c r="E1331" s="66"/>
      <c r="F1331" s="82" t="str">
        <f t="shared" si="20"/>
        <v/>
      </c>
      <c r="G1331" s="67"/>
    </row>
    <row r="1332" spans="1:7" ht="24.95" customHeight="1">
      <c r="A1332" s="71">
        <v>1326</v>
      </c>
      <c r="B1332" s="65"/>
      <c r="C1332" s="68"/>
      <c r="D1332" s="66"/>
      <c r="E1332" s="66"/>
      <c r="F1332" s="82" t="str">
        <f t="shared" si="20"/>
        <v/>
      </c>
      <c r="G1332" s="67"/>
    </row>
    <row r="1333" spans="1:7" ht="24.95" customHeight="1">
      <c r="A1333" s="70">
        <v>1327</v>
      </c>
      <c r="B1333" s="65"/>
      <c r="C1333" s="68"/>
      <c r="D1333" s="66"/>
      <c r="E1333" s="66"/>
      <c r="F1333" s="82" t="str">
        <f t="shared" si="20"/>
        <v/>
      </c>
      <c r="G1333" s="67"/>
    </row>
    <row r="1334" spans="1:7" ht="24.95" customHeight="1">
      <c r="A1334" s="71">
        <v>1328</v>
      </c>
      <c r="B1334" s="65"/>
      <c r="C1334" s="68"/>
      <c r="D1334" s="66"/>
      <c r="E1334" s="66"/>
      <c r="F1334" s="82" t="str">
        <f t="shared" si="20"/>
        <v/>
      </c>
      <c r="G1334" s="67"/>
    </row>
    <row r="1335" spans="1:7" ht="24.95" customHeight="1">
      <c r="A1335" s="71">
        <v>1329</v>
      </c>
      <c r="B1335" s="65"/>
      <c r="C1335" s="68"/>
      <c r="D1335" s="66"/>
      <c r="E1335" s="66"/>
      <c r="F1335" s="82" t="str">
        <f t="shared" si="20"/>
        <v/>
      </c>
      <c r="G1335" s="67"/>
    </row>
    <row r="1336" spans="1:7" ht="24.95" customHeight="1">
      <c r="A1336" s="70">
        <v>1330</v>
      </c>
      <c r="B1336" s="65"/>
      <c r="C1336" s="68"/>
      <c r="D1336" s="66"/>
      <c r="E1336" s="66"/>
      <c r="F1336" s="82" t="str">
        <f t="shared" si="20"/>
        <v/>
      </c>
      <c r="G1336" s="67"/>
    </row>
    <row r="1337" spans="1:7" ht="24.95" customHeight="1">
      <c r="A1337" s="71">
        <v>1331</v>
      </c>
      <c r="B1337" s="65"/>
      <c r="C1337" s="68"/>
      <c r="D1337" s="66"/>
      <c r="E1337" s="66"/>
      <c r="F1337" s="82" t="str">
        <f t="shared" si="20"/>
        <v/>
      </c>
      <c r="G1337" s="67"/>
    </row>
    <row r="1338" spans="1:7" ht="24.95" customHeight="1">
      <c r="A1338" s="71">
        <v>1332</v>
      </c>
      <c r="B1338" s="65"/>
      <c r="C1338" s="68"/>
      <c r="D1338" s="66"/>
      <c r="E1338" s="66"/>
      <c r="F1338" s="82" t="str">
        <f t="shared" si="20"/>
        <v/>
      </c>
      <c r="G1338" s="67"/>
    </row>
    <row r="1339" spans="1:7" ht="24.95" customHeight="1">
      <c r="A1339" s="70">
        <v>1333</v>
      </c>
      <c r="B1339" s="65"/>
      <c r="C1339" s="68"/>
      <c r="D1339" s="66"/>
      <c r="E1339" s="66"/>
      <c r="F1339" s="82" t="str">
        <f t="shared" si="20"/>
        <v/>
      </c>
      <c r="G1339" s="67"/>
    </row>
    <row r="1340" spans="1:7" ht="24.95" customHeight="1">
      <c r="A1340" s="71">
        <v>1334</v>
      </c>
      <c r="B1340" s="65"/>
      <c r="C1340" s="68"/>
      <c r="D1340" s="66"/>
      <c r="E1340" s="66"/>
      <c r="F1340" s="82" t="str">
        <f t="shared" si="20"/>
        <v/>
      </c>
      <c r="G1340" s="67"/>
    </row>
    <row r="1341" spans="1:7" ht="24.95" customHeight="1">
      <c r="A1341" s="71">
        <v>1335</v>
      </c>
      <c r="B1341" s="65"/>
      <c r="C1341" s="68"/>
      <c r="D1341" s="66"/>
      <c r="E1341" s="66"/>
      <c r="F1341" s="82" t="str">
        <f t="shared" si="20"/>
        <v/>
      </c>
      <c r="G1341" s="67"/>
    </row>
    <row r="1342" spans="1:7" ht="24.95" customHeight="1">
      <c r="A1342" s="70">
        <v>1336</v>
      </c>
      <c r="B1342" s="65"/>
      <c r="C1342" s="68"/>
      <c r="D1342" s="66"/>
      <c r="E1342" s="66"/>
      <c r="F1342" s="82" t="str">
        <f t="shared" si="20"/>
        <v/>
      </c>
      <c r="G1342" s="67"/>
    </row>
    <row r="1343" spans="1:7" ht="24.95" customHeight="1">
      <c r="A1343" s="71">
        <v>1337</v>
      </c>
      <c r="B1343" s="65"/>
      <c r="C1343" s="68"/>
      <c r="D1343" s="66"/>
      <c r="E1343" s="66"/>
      <c r="F1343" s="82" t="str">
        <f t="shared" si="20"/>
        <v/>
      </c>
      <c r="G1343" s="67"/>
    </row>
    <row r="1344" spans="1:7" ht="24.95" customHeight="1">
      <c r="A1344" s="71">
        <v>1338</v>
      </c>
      <c r="B1344" s="65"/>
      <c r="C1344" s="68"/>
      <c r="D1344" s="66"/>
      <c r="E1344" s="66"/>
      <c r="F1344" s="82" t="str">
        <f t="shared" si="20"/>
        <v/>
      </c>
      <c r="G1344" s="67"/>
    </row>
    <row r="1345" spans="1:7" ht="24.95" customHeight="1">
      <c r="A1345" s="70">
        <v>1339</v>
      </c>
      <c r="B1345" s="65"/>
      <c r="C1345" s="68"/>
      <c r="D1345" s="66"/>
      <c r="E1345" s="66"/>
      <c r="F1345" s="82" t="str">
        <f t="shared" si="20"/>
        <v/>
      </c>
      <c r="G1345" s="67"/>
    </row>
    <row r="1346" spans="1:7" ht="24.95" customHeight="1">
      <c r="A1346" s="71">
        <v>1340</v>
      </c>
      <c r="B1346" s="65"/>
      <c r="C1346" s="68"/>
      <c r="D1346" s="66"/>
      <c r="E1346" s="66"/>
      <c r="F1346" s="82" t="str">
        <f t="shared" si="20"/>
        <v/>
      </c>
      <c r="G1346" s="67"/>
    </row>
    <row r="1347" spans="1:7" ht="24.95" customHeight="1">
      <c r="A1347" s="71">
        <v>1341</v>
      </c>
      <c r="B1347" s="65"/>
      <c r="C1347" s="68"/>
      <c r="D1347" s="66"/>
      <c r="E1347" s="66"/>
      <c r="F1347" s="82" t="str">
        <f t="shared" si="20"/>
        <v/>
      </c>
      <c r="G1347" s="67"/>
    </row>
    <row r="1348" spans="1:7" ht="24.95" customHeight="1">
      <c r="A1348" s="70">
        <v>1342</v>
      </c>
      <c r="B1348" s="65"/>
      <c r="C1348" s="68"/>
      <c r="D1348" s="66"/>
      <c r="E1348" s="66"/>
      <c r="F1348" s="82" t="str">
        <f t="shared" si="20"/>
        <v/>
      </c>
      <c r="G1348" s="67"/>
    </row>
    <row r="1349" spans="1:7" ht="24.95" customHeight="1">
      <c r="A1349" s="71">
        <v>1343</v>
      </c>
      <c r="B1349" s="65"/>
      <c r="C1349" s="68"/>
      <c r="D1349" s="66"/>
      <c r="E1349" s="66"/>
      <c r="F1349" s="82" t="str">
        <f t="shared" si="20"/>
        <v/>
      </c>
      <c r="G1349" s="67"/>
    </row>
    <row r="1350" spans="1:7" ht="24.95" customHeight="1">
      <c r="A1350" s="71">
        <v>1344</v>
      </c>
      <c r="B1350" s="65"/>
      <c r="C1350" s="68"/>
      <c r="D1350" s="66"/>
      <c r="E1350" s="66"/>
      <c r="F1350" s="82" t="str">
        <f t="shared" si="20"/>
        <v/>
      </c>
      <c r="G1350" s="67"/>
    </row>
    <row r="1351" spans="1:7" ht="24.95" customHeight="1">
      <c r="A1351" s="70">
        <v>1345</v>
      </c>
      <c r="B1351" s="65"/>
      <c r="C1351" s="68"/>
      <c r="D1351" s="66"/>
      <c r="E1351" s="66"/>
      <c r="F1351" s="82" t="str">
        <f t="shared" si="20"/>
        <v/>
      </c>
      <c r="G1351" s="67"/>
    </row>
    <row r="1352" spans="1:7" ht="24.95" customHeight="1">
      <c r="A1352" s="71">
        <v>1346</v>
      </c>
      <c r="B1352" s="65"/>
      <c r="C1352" s="68"/>
      <c r="D1352" s="66"/>
      <c r="E1352" s="66"/>
      <c r="F1352" s="82" t="str">
        <f t="shared" si="20"/>
        <v/>
      </c>
      <c r="G1352" s="67"/>
    </row>
    <row r="1353" spans="1:7" ht="24.95" customHeight="1">
      <c r="A1353" s="71">
        <v>1347</v>
      </c>
      <c r="B1353" s="65"/>
      <c r="C1353" s="68"/>
      <c r="D1353" s="66"/>
      <c r="E1353" s="66"/>
      <c r="F1353" s="82" t="str">
        <f t="shared" ref="F1353:F1397" si="21">IF(AND(D1353=0,E1353=0),"",F1352+D1353-E1353)</f>
        <v/>
      </c>
      <c r="G1353" s="67"/>
    </row>
    <row r="1354" spans="1:7" ht="24.95" customHeight="1">
      <c r="A1354" s="70">
        <v>1348</v>
      </c>
      <c r="B1354" s="65"/>
      <c r="C1354" s="68"/>
      <c r="D1354" s="66"/>
      <c r="E1354" s="66"/>
      <c r="F1354" s="82" t="str">
        <f t="shared" si="21"/>
        <v/>
      </c>
      <c r="G1354" s="67"/>
    </row>
    <row r="1355" spans="1:7" ht="24.95" customHeight="1">
      <c r="A1355" s="71">
        <v>1349</v>
      </c>
      <c r="B1355" s="65"/>
      <c r="C1355" s="68"/>
      <c r="D1355" s="66"/>
      <c r="E1355" s="66"/>
      <c r="F1355" s="82" t="str">
        <f t="shared" si="21"/>
        <v/>
      </c>
      <c r="G1355" s="67"/>
    </row>
    <row r="1356" spans="1:7" ht="24.95" customHeight="1">
      <c r="A1356" s="71">
        <v>1350</v>
      </c>
      <c r="B1356" s="65"/>
      <c r="C1356" s="68"/>
      <c r="D1356" s="66"/>
      <c r="E1356" s="66"/>
      <c r="F1356" s="82" t="str">
        <f t="shared" si="21"/>
        <v/>
      </c>
      <c r="G1356" s="67"/>
    </row>
    <row r="1357" spans="1:7" ht="24.95" customHeight="1">
      <c r="A1357" s="70">
        <v>1351</v>
      </c>
      <c r="B1357" s="65"/>
      <c r="C1357" s="68"/>
      <c r="D1357" s="66"/>
      <c r="E1357" s="66"/>
      <c r="F1357" s="82" t="str">
        <f t="shared" si="21"/>
        <v/>
      </c>
      <c r="G1357" s="67"/>
    </row>
    <row r="1358" spans="1:7" ht="24.95" customHeight="1">
      <c r="A1358" s="71">
        <v>1352</v>
      </c>
      <c r="B1358" s="65"/>
      <c r="C1358" s="68"/>
      <c r="D1358" s="66"/>
      <c r="E1358" s="66"/>
      <c r="F1358" s="82" t="str">
        <f t="shared" si="21"/>
        <v/>
      </c>
      <c r="G1358" s="67"/>
    </row>
    <row r="1359" spans="1:7" ht="24.95" customHeight="1">
      <c r="A1359" s="71">
        <v>1353</v>
      </c>
      <c r="B1359" s="65"/>
      <c r="C1359" s="68"/>
      <c r="D1359" s="66"/>
      <c r="E1359" s="66"/>
      <c r="F1359" s="82" t="str">
        <f t="shared" si="21"/>
        <v/>
      </c>
      <c r="G1359" s="67"/>
    </row>
    <row r="1360" spans="1:7" ht="24.95" customHeight="1">
      <c r="A1360" s="70">
        <v>1354</v>
      </c>
      <c r="B1360" s="65"/>
      <c r="C1360" s="68"/>
      <c r="D1360" s="66"/>
      <c r="E1360" s="66"/>
      <c r="F1360" s="82" t="str">
        <f t="shared" si="21"/>
        <v/>
      </c>
      <c r="G1360" s="67"/>
    </row>
    <row r="1361" spans="1:7" ht="24.95" customHeight="1">
      <c r="A1361" s="71">
        <v>1355</v>
      </c>
      <c r="B1361" s="65"/>
      <c r="C1361" s="68"/>
      <c r="D1361" s="66"/>
      <c r="E1361" s="66"/>
      <c r="F1361" s="82" t="str">
        <f t="shared" si="21"/>
        <v/>
      </c>
      <c r="G1361" s="67"/>
    </row>
    <row r="1362" spans="1:7" ht="24.95" customHeight="1">
      <c r="A1362" s="71">
        <v>1356</v>
      </c>
      <c r="B1362" s="65"/>
      <c r="C1362" s="68"/>
      <c r="D1362" s="66"/>
      <c r="E1362" s="66"/>
      <c r="F1362" s="82" t="str">
        <f t="shared" si="21"/>
        <v/>
      </c>
      <c r="G1362" s="67"/>
    </row>
    <row r="1363" spans="1:7" ht="24.95" customHeight="1">
      <c r="A1363" s="70">
        <v>1357</v>
      </c>
      <c r="B1363" s="65"/>
      <c r="C1363" s="68"/>
      <c r="D1363" s="66"/>
      <c r="E1363" s="66"/>
      <c r="F1363" s="82" t="str">
        <f t="shared" si="21"/>
        <v/>
      </c>
      <c r="G1363" s="67"/>
    </row>
    <row r="1364" spans="1:7" ht="24.95" customHeight="1">
      <c r="A1364" s="71">
        <v>1358</v>
      </c>
      <c r="B1364" s="65"/>
      <c r="C1364" s="68"/>
      <c r="D1364" s="66"/>
      <c r="E1364" s="66"/>
      <c r="F1364" s="82" t="str">
        <f t="shared" si="21"/>
        <v/>
      </c>
      <c r="G1364" s="67"/>
    </row>
    <row r="1365" spans="1:7" ht="24.95" customHeight="1">
      <c r="A1365" s="71">
        <v>1359</v>
      </c>
      <c r="B1365" s="65"/>
      <c r="C1365" s="68"/>
      <c r="D1365" s="66"/>
      <c r="E1365" s="66"/>
      <c r="F1365" s="82" t="str">
        <f t="shared" si="21"/>
        <v/>
      </c>
      <c r="G1365" s="67"/>
    </row>
    <row r="1366" spans="1:7" ht="24.95" customHeight="1">
      <c r="A1366" s="70">
        <v>1360</v>
      </c>
      <c r="B1366" s="65"/>
      <c r="C1366" s="68"/>
      <c r="D1366" s="66"/>
      <c r="E1366" s="66"/>
      <c r="F1366" s="82" t="str">
        <f t="shared" si="21"/>
        <v/>
      </c>
      <c r="G1366" s="67"/>
    </row>
    <row r="1367" spans="1:7" ht="24.95" customHeight="1">
      <c r="A1367" s="71">
        <v>1361</v>
      </c>
      <c r="B1367" s="65"/>
      <c r="C1367" s="68"/>
      <c r="D1367" s="66"/>
      <c r="E1367" s="66"/>
      <c r="F1367" s="82" t="str">
        <f t="shared" si="21"/>
        <v/>
      </c>
      <c r="G1367" s="67"/>
    </row>
    <row r="1368" spans="1:7" ht="24.95" customHeight="1">
      <c r="A1368" s="71">
        <v>1362</v>
      </c>
      <c r="B1368" s="65"/>
      <c r="C1368" s="68"/>
      <c r="D1368" s="66"/>
      <c r="E1368" s="66"/>
      <c r="F1368" s="82" t="str">
        <f t="shared" si="21"/>
        <v/>
      </c>
      <c r="G1368" s="67"/>
    </row>
    <row r="1369" spans="1:7" ht="24.95" customHeight="1">
      <c r="A1369" s="70">
        <v>1363</v>
      </c>
      <c r="B1369" s="65"/>
      <c r="C1369" s="68"/>
      <c r="D1369" s="66"/>
      <c r="E1369" s="66"/>
      <c r="F1369" s="82" t="str">
        <f t="shared" si="21"/>
        <v/>
      </c>
      <c r="G1369" s="67"/>
    </row>
    <row r="1370" spans="1:7" ht="24.95" customHeight="1">
      <c r="A1370" s="71">
        <v>1364</v>
      </c>
      <c r="B1370" s="65"/>
      <c r="C1370" s="68"/>
      <c r="D1370" s="66"/>
      <c r="E1370" s="66"/>
      <c r="F1370" s="82" t="str">
        <f t="shared" si="21"/>
        <v/>
      </c>
      <c r="G1370" s="67"/>
    </row>
    <row r="1371" spans="1:7" ht="24.95" customHeight="1">
      <c r="A1371" s="71">
        <v>1365</v>
      </c>
      <c r="B1371" s="65"/>
      <c r="C1371" s="68"/>
      <c r="D1371" s="66"/>
      <c r="E1371" s="66"/>
      <c r="F1371" s="82" t="str">
        <f t="shared" si="21"/>
        <v/>
      </c>
      <c r="G1371" s="67"/>
    </row>
    <row r="1372" spans="1:7" ht="24.95" customHeight="1">
      <c r="A1372" s="70">
        <v>1366</v>
      </c>
      <c r="B1372" s="65"/>
      <c r="C1372" s="68"/>
      <c r="D1372" s="66"/>
      <c r="E1372" s="66"/>
      <c r="F1372" s="82" t="str">
        <f t="shared" si="21"/>
        <v/>
      </c>
      <c r="G1372" s="67"/>
    </row>
    <row r="1373" spans="1:7" ht="24.95" customHeight="1">
      <c r="A1373" s="71">
        <v>1367</v>
      </c>
      <c r="B1373" s="65"/>
      <c r="C1373" s="68"/>
      <c r="D1373" s="66"/>
      <c r="E1373" s="66"/>
      <c r="F1373" s="82" t="str">
        <f t="shared" si="21"/>
        <v/>
      </c>
      <c r="G1373" s="67"/>
    </row>
    <row r="1374" spans="1:7" ht="24.95" customHeight="1">
      <c r="A1374" s="71">
        <v>1368</v>
      </c>
      <c r="B1374" s="65"/>
      <c r="C1374" s="68"/>
      <c r="D1374" s="66"/>
      <c r="E1374" s="66"/>
      <c r="F1374" s="82" t="str">
        <f t="shared" si="21"/>
        <v/>
      </c>
      <c r="G1374" s="67"/>
    </row>
    <row r="1375" spans="1:7" ht="24.95" customHeight="1">
      <c r="A1375" s="70">
        <v>1369</v>
      </c>
      <c r="B1375" s="65"/>
      <c r="C1375" s="68"/>
      <c r="D1375" s="66"/>
      <c r="E1375" s="66"/>
      <c r="F1375" s="82" t="str">
        <f t="shared" si="21"/>
        <v/>
      </c>
      <c r="G1375" s="67"/>
    </row>
    <row r="1376" spans="1:7" ht="24.95" customHeight="1">
      <c r="A1376" s="71">
        <v>1370</v>
      </c>
      <c r="B1376" s="65"/>
      <c r="C1376" s="68"/>
      <c r="D1376" s="66"/>
      <c r="E1376" s="66"/>
      <c r="F1376" s="82" t="str">
        <f t="shared" si="21"/>
        <v/>
      </c>
      <c r="G1376" s="67"/>
    </row>
    <row r="1377" spans="1:7" ht="24.95" customHeight="1">
      <c r="A1377" s="71">
        <v>1371</v>
      </c>
      <c r="B1377" s="65"/>
      <c r="C1377" s="68"/>
      <c r="D1377" s="66"/>
      <c r="E1377" s="66"/>
      <c r="F1377" s="82" t="str">
        <f t="shared" si="21"/>
        <v/>
      </c>
      <c r="G1377" s="67"/>
    </row>
    <row r="1378" spans="1:7" ht="24.95" customHeight="1">
      <c r="A1378" s="70">
        <v>1372</v>
      </c>
      <c r="B1378" s="65"/>
      <c r="C1378" s="68"/>
      <c r="D1378" s="66"/>
      <c r="E1378" s="66"/>
      <c r="F1378" s="82" t="str">
        <f t="shared" si="21"/>
        <v/>
      </c>
      <c r="G1378" s="67"/>
    </row>
    <row r="1379" spans="1:7" ht="24.95" customHeight="1">
      <c r="A1379" s="71">
        <v>1373</v>
      </c>
      <c r="B1379" s="65"/>
      <c r="C1379" s="68"/>
      <c r="D1379" s="66"/>
      <c r="E1379" s="66"/>
      <c r="F1379" s="82" t="str">
        <f t="shared" si="21"/>
        <v/>
      </c>
      <c r="G1379" s="67"/>
    </row>
    <row r="1380" spans="1:7" ht="24.95" customHeight="1">
      <c r="A1380" s="71">
        <v>1374</v>
      </c>
      <c r="B1380" s="65"/>
      <c r="C1380" s="68"/>
      <c r="D1380" s="66"/>
      <c r="E1380" s="66"/>
      <c r="F1380" s="82" t="str">
        <f t="shared" si="21"/>
        <v/>
      </c>
      <c r="G1380" s="67"/>
    </row>
    <row r="1381" spans="1:7" ht="24.95" customHeight="1">
      <c r="A1381" s="70">
        <v>1375</v>
      </c>
      <c r="B1381" s="65"/>
      <c r="C1381" s="68"/>
      <c r="D1381" s="66"/>
      <c r="E1381" s="66"/>
      <c r="F1381" s="82" t="str">
        <f t="shared" si="21"/>
        <v/>
      </c>
      <c r="G1381" s="67"/>
    </row>
    <row r="1382" spans="1:7" ht="24.95" customHeight="1">
      <c r="A1382" s="71">
        <v>1376</v>
      </c>
      <c r="B1382" s="65"/>
      <c r="C1382" s="68"/>
      <c r="D1382" s="66"/>
      <c r="E1382" s="66"/>
      <c r="F1382" s="82" t="str">
        <f t="shared" si="21"/>
        <v/>
      </c>
      <c r="G1382" s="67"/>
    </row>
    <row r="1383" spans="1:7" ht="24.95" customHeight="1">
      <c r="A1383" s="71">
        <v>1377</v>
      </c>
      <c r="B1383" s="65"/>
      <c r="C1383" s="68"/>
      <c r="D1383" s="66"/>
      <c r="E1383" s="66"/>
      <c r="F1383" s="82" t="str">
        <f t="shared" si="21"/>
        <v/>
      </c>
      <c r="G1383" s="67"/>
    </row>
    <row r="1384" spans="1:7" ht="24.95" customHeight="1">
      <c r="A1384" s="70">
        <v>1378</v>
      </c>
      <c r="B1384" s="65"/>
      <c r="C1384" s="68"/>
      <c r="D1384" s="66"/>
      <c r="E1384" s="66"/>
      <c r="F1384" s="82" t="str">
        <f t="shared" si="21"/>
        <v/>
      </c>
      <c r="G1384" s="67"/>
    </row>
    <row r="1385" spans="1:7" ht="24.95" customHeight="1">
      <c r="A1385" s="71">
        <v>1379</v>
      </c>
      <c r="B1385" s="65"/>
      <c r="C1385" s="68"/>
      <c r="D1385" s="66"/>
      <c r="E1385" s="66"/>
      <c r="F1385" s="82" t="str">
        <f t="shared" si="21"/>
        <v/>
      </c>
      <c r="G1385" s="67"/>
    </row>
    <row r="1386" spans="1:7" ht="24.95" customHeight="1">
      <c r="A1386" s="71">
        <v>1380</v>
      </c>
      <c r="B1386" s="65"/>
      <c r="C1386" s="68"/>
      <c r="D1386" s="66"/>
      <c r="E1386" s="66"/>
      <c r="F1386" s="82" t="str">
        <f t="shared" si="21"/>
        <v/>
      </c>
      <c r="G1386" s="67"/>
    </row>
    <row r="1387" spans="1:7" ht="24.95" customHeight="1">
      <c r="A1387" s="70">
        <v>1381</v>
      </c>
      <c r="B1387" s="65"/>
      <c r="C1387" s="68"/>
      <c r="D1387" s="66"/>
      <c r="E1387" s="66"/>
      <c r="F1387" s="82" t="str">
        <f t="shared" si="21"/>
        <v/>
      </c>
      <c r="G1387" s="67"/>
    </row>
    <row r="1388" spans="1:7" ht="24.95" customHeight="1">
      <c r="A1388" s="71">
        <v>1382</v>
      </c>
      <c r="B1388" s="65"/>
      <c r="C1388" s="68"/>
      <c r="D1388" s="66"/>
      <c r="E1388" s="66"/>
      <c r="F1388" s="82" t="str">
        <f t="shared" si="21"/>
        <v/>
      </c>
      <c r="G1388" s="67"/>
    </row>
    <row r="1389" spans="1:7" ht="24.95" customHeight="1">
      <c r="A1389" s="71">
        <v>1383</v>
      </c>
      <c r="B1389" s="65"/>
      <c r="C1389" s="68"/>
      <c r="D1389" s="66"/>
      <c r="E1389" s="66"/>
      <c r="F1389" s="82" t="str">
        <f t="shared" si="21"/>
        <v/>
      </c>
      <c r="G1389" s="67"/>
    </row>
    <row r="1390" spans="1:7" ht="24.95" customHeight="1">
      <c r="A1390" s="70">
        <v>1384</v>
      </c>
      <c r="B1390" s="65"/>
      <c r="C1390" s="68"/>
      <c r="D1390" s="66"/>
      <c r="E1390" s="66"/>
      <c r="F1390" s="82" t="str">
        <f t="shared" si="21"/>
        <v/>
      </c>
      <c r="G1390" s="67"/>
    </row>
    <row r="1391" spans="1:7" ht="24.95" customHeight="1">
      <c r="A1391" s="71">
        <v>1385</v>
      </c>
      <c r="B1391" s="65"/>
      <c r="C1391" s="68"/>
      <c r="D1391" s="66"/>
      <c r="E1391" s="66"/>
      <c r="F1391" s="82" t="str">
        <f t="shared" si="21"/>
        <v/>
      </c>
      <c r="G1391" s="67"/>
    </row>
    <row r="1392" spans="1:7" ht="24.95" customHeight="1">
      <c r="A1392" s="71">
        <v>1386</v>
      </c>
      <c r="B1392" s="65"/>
      <c r="C1392" s="68"/>
      <c r="D1392" s="66"/>
      <c r="E1392" s="66"/>
      <c r="F1392" s="82" t="str">
        <f t="shared" si="21"/>
        <v/>
      </c>
      <c r="G1392" s="67"/>
    </row>
    <row r="1393" spans="1:7" ht="24.95" customHeight="1">
      <c r="A1393" s="70">
        <v>1387</v>
      </c>
      <c r="B1393" s="65"/>
      <c r="C1393" s="68"/>
      <c r="D1393" s="66"/>
      <c r="E1393" s="66"/>
      <c r="F1393" s="82" t="str">
        <f t="shared" si="21"/>
        <v/>
      </c>
      <c r="G1393" s="67"/>
    </row>
    <row r="1394" spans="1:7" ht="24.95" customHeight="1">
      <c r="A1394" s="71">
        <v>1388</v>
      </c>
      <c r="B1394" s="65"/>
      <c r="C1394" s="68"/>
      <c r="D1394" s="66"/>
      <c r="E1394" s="66"/>
      <c r="F1394" s="82" t="str">
        <f t="shared" si="21"/>
        <v/>
      </c>
      <c r="G1394" s="67"/>
    </row>
    <row r="1395" spans="1:7" ht="24.95" customHeight="1">
      <c r="A1395" s="71">
        <v>1389</v>
      </c>
      <c r="B1395" s="65"/>
      <c r="C1395" s="68"/>
      <c r="D1395" s="66"/>
      <c r="E1395" s="66"/>
      <c r="F1395" s="82" t="str">
        <f t="shared" si="21"/>
        <v/>
      </c>
      <c r="G1395" s="67"/>
    </row>
    <row r="1396" spans="1:7" ht="24.95" customHeight="1">
      <c r="A1396" s="70">
        <v>1390</v>
      </c>
      <c r="B1396" s="65"/>
      <c r="C1396" s="68"/>
      <c r="D1396" s="66"/>
      <c r="E1396" s="66"/>
      <c r="F1396" s="82" t="str">
        <f t="shared" si="21"/>
        <v/>
      </c>
      <c r="G1396" s="67"/>
    </row>
    <row r="1397" spans="1:7" ht="24.95" customHeight="1">
      <c r="A1397" s="71">
        <v>1391</v>
      </c>
      <c r="B1397" s="65"/>
      <c r="C1397" s="68"/>
      <c r="D1397" s="66"/>
      <c r="E1397" s="66"/>
      <c r="F1397" s="82" t="str">
        <f t="shared" si="21"/>
        <v/>
      </c>
      <c r="G1397" s="67"/>
    </row>
    <row r="1398" spans="1:7" ht="24.95" customHeight="1">
      <c r="A1398" s="71">
        <v>1392</v>
      </c>
      <c r="B1398" s="65"/>
      <c r="C1398" s="66"/>
      <c r="D1398" s="66">
        <f>SUM(D7:D1397)</f>
        <v>0</v>
      </c>
      <c r="E1398" s="66">
        <f>SUM(E7:E1397)</f>
        <v>0</v>
      </c>
      <c r="F1398" s="82"/>
      <c r="G1398" s="66"/>
    </row>
  </sheetData>
  <mergeCells count="4">
    <mergeCell ref="D5:E5"/>
    <mergeCell ref="D2:E2"/>
    <mergeCell ref="D3:E3"/>
    <mergeCell ref="D4:E4"/>
  </mergeCells>
  <printOptions horizontalCentered="1"/>
  <pageMargins left="0.39370078740157483" right="0.39370078740157483" top="0.39370078740157483" bottom="0.39370078740157483" header="0.39370078740157483" footer="0.39370078740157483"/>
  <pageSetup paperSize="9" scale="8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8</vt:i4>
      </vt:variant>
      <vt:variant>
        <vt:lpstr>نطاقات تمت تسميتها</vt:lpstr>
      </vt:variant>
      <vt:variant>
        <vt:i4>6</vt:i4>
      </vt:variant>
    </vt:vector>
  </HeadingPairs>
  <TitlesOfParts>
    <vt:vector size="14" baseType="lpstr">
      <vt:lpstr>MONTH</vt:lpstr>
      <vt:lpstr>طن</vt:lpstr>
      <vt:lpstr>فدان</vt:lpstr>
      <vt:lpstr>جمع</vt:lpstr>
      <vt:lpstr>بطاقة</vt:lpstr>
      <vt:lpstr>مياه</vt:lpstr>
      <vt:lpstr>تحويلات</vt:lpstr>
      <vt:lpstr>صرف</vt:lpstr>
      <vt:lpstr>MONTH!Print_Area</vt:lpstr>
      <vt:lpstr>تحويلات!Print_Area</vt:lpstr>
      <vt:lpstr>جمع!Print_Area</vt:lpstr>
      <vt:lpstr>طن!Print_Area</vt:lpstr>
      <vt:lpstr>فدان!Print_Area</vt:lpstr>
      <vt:lpstr>مياه!Print_Area</vt:lpstr>
    </vt:vector>
  </TitlesOfParts>
  <Company>A-One-Company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ALiRAdi</dc:creator>
  <cp:lastModifiedBy>fathi 2015</cp:lastModifiedBy>
  <cp:lastPrinted>2017-04-22T20:48:21Z</cp:lastPrinted>
  <dcterms:created xsi:type="dcterms:W3CDTF">2013-05-13T18:00:45Z</dcterms:created>
  <dcterms:modified xsi:type="dcterms:W3CDTF">2017-05-04T19:52:37Z</dcterms:modified>
</cp:coreProperties>
</file>